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90" windowWidth="15450" windowHeight="12390" tabRatio="788" activeTab="7"/>
  </bookViews>
  <sheets>
    <sheet name="Норматив затрат 1" sheetId="1" r:id="rId1"/>
    <sheet name="Кор.коэф. 1" sheetId="2" r:id="rId2"/>
    <sheet name="Норматив затрат 2" sheetId="8" r:id="rId3"/>
    <sheet name="Кор.коэф. 2" sheetId="9" r:id="rId4"/>
    <sheet name="Норматив затрат 3" sheetId="4" r:id="rId5"/>
    <sheet name="Кор.коэф. 3" sheetId="5" r:id="rId6"/>
    <sheet name="Норматив затрат 4" sheetId="6" r:id="rId7"/>
    <sheet name="Кор.коэф. 4" sheetId="7" r:id="rId8"/>
  </sheets>
  <definedNames>
    <definedName name="_xlnm.Print_Area" localSheetId="1">'Кор.коэф. 1'!$A$1:$M$36</definedName>
    <definedName name="_xlnm.Print_Area" localSheetId="3">'Кор.коэф. 2'!$A$1:$M$33</definedName>
    <definedName name="_xlnm.Print_Area" localSheetId="5">'Кор.коэф. 3'!$A$1:$M$35</definedName>
    <definedName name="_xlnm.Print_Area" localSheetId="7">'Кор.коэф. 4'!$A$1:$M$44</definedName>
    <definedName name="_xlnm.Print_Area" localSheetId="0">'Норматив затрат 1'!$A$1:$J$133</definedName>
    <definedName name="_xlnm.Print_Area" localSheetId="2">'Норматив затрат 2'!$A$1:$J$124</definedName>
    <definedName name="_xlnm.Print_Area" localSheetId="4">'Норматив затрат 3'!$A$1:$J$141</definedName>
    <definedName name="_xlnm.Print_Area" localSheetId="6">'Норматив затрат 4'!$A$1:$J$126</definedName>
  </definedNames>
  <calcPr calcId="124519" concurrentCalc="0"/>
</workbook>
</file>

<file path=xl/calcChain.xml><?xml version="1.0" encoding="utf-8"?>
<calcChain xmlns="http://schemas.openxmlformats.org/spreadsheetml/2006/main">
  <c r="J33" i="7"/>
  <c r="J34"/>
  <c r="J35"/>
  <c r="B7"/>
  <c r="C7"/>
  <c r="D7"/>
  <c r="D16"/>
  <c r="F28"/>
  <c r="H28"/>
  <c r="E16"/>
  <c r="H16"/>
  <c r="I16"/>
  <c r="J16"/>
  <c r="M16"/>
  <c r="I28"/>
  <c r="J28"/>
  <c r="J30"/>
  <c r="J36"/>
  <c r="J38"/>
  <c r="J42"/>
  <c r="Q40"/>
  <c r="H53" i="4"/>
  <c r="H49" i="1"/>
  <c r="H46" i="4"/>
  <c r="E62"/>
  <c r="H54"/>
  <c r="F62"/>
  <c r="G62"/>
  <c r="B7" i="5"/>
  <c r="D7"/>
  <c r="D16"/>
  <c r="F31"/>
  <c r="M16"/>
  <c r="I31"/>
  <c r="J31"/>
  <c r="J34"/>
  <c r="H50" i="1"/>
  <c r="F58"/>
  <c r="G58"/>
  <c r="B7" i="2"/>
  <c r="D7"/>
  <c r="D16"/>
  <c r="F29"/>
  <c r="M16"/>
  <c r="I29"/>
  <c r="J29"/>
  <c r="J33"/>
  <c r="W74" i="4"/>
  <c r="X74"/>
  <c r="W73"/>
  <c r="X73"/>
  <c r="E45"/>
  <c r="E53"/>
  <c r="G73"/>
  <c r="I73"/>
  <c r="G74"/>
  <c r="I74"/>
  <c r="I76"/>
  <c r="B138"/>
  <c r="F16" i="5"/>
  <c r="K16"/>
  <c r="L16"/>
  <c r="G69" i="1"/>
  <c r="I69"/>
  <c r="G70"/>
  <c r="I70"/>
  <c r="I72"/>
  <c r="B131"/>
  <c r="I131"/>
  <c r="C7" i="2"/>
  <c r="F16"/>
  <c r="K16"/>
  <c r="L16"/>
  <c r="B19" i="6" l="1"/>
  <c r="B19" i="4"/>
  <c r="B19" i="8"/>
  <c r="B19" i="1"/>
  <c r="X75" i="4"/>
  <c r="W75"/>
  <c r="P71" i="1" l="1"/>
  <c r="Q75" i="4"/>
  <c r="S75"/>
  <c r="V75"/>
  <c r="E16" i="2"/>
  <c r="H16"/>
  <c r="I16"/>
  <c r="J16"/>
  <c r="G16"/>
  <c r="B7" i="9"/>
  <c r="C7"/>
  <c r="D7"/>
  <c r="D16"/>
  <c r="F29"/>
  <c r="E16"/>
  <c r="H16"/>
  <c r="I16"/>
  <c r="J16"/>
  <c r="M16"/>
  <c r="I29"/>
  <c r="J29"/>
  <c r="J32"/>
  <c r="E72" i="4"/>
  <c r="G72"/>
  <c r="I72"/>
  <c r="E73"/>
  <c r="E74"/>
  <c r="E83"/>
  <c r="G83"/>
  <c r="I83"/>
  <c r="I84"/>
  <c r="C138"/>
  <c r="E91"/>
  <c r="G91"/>
  <c r="I91"/>
  <c r="I92"/>
  <c r="D138"/>
  <c r="E99"/>
  <c r="G99"/>
  <c r="I99"/>
  <c r="I100"/>
  <c r="E138"/>
  <c r="E107"/>
  <c r="G107"/>
  <c r="I107"/>
  <c r="I108"/>
  <c r="F138"/>
  <c r="E115"/>
  <c r="G115"/>
  <c r="I115"/>
  <c r="E116"/>
  <c r="G116"/>
  <c r="I116"/>
  <c r="E117"/>
  <c r="G117"/>
  <c r="I117"/>
  <c r="E118"/>
  <c r="G118"/>
  <c r="I118"/>
  <c r="E119"/>
  <c r="G119"/>
  <c r="I119"/>
  <c r="E120"/>
  <c r="G120"/>
  <c r="I120"/>
  <c r="E121"/>
  <c r="G121"/>
  <c r="I121"/>
  <c r="I122"/>
  <c r="G138"/>
  <c r="E129"/>
  <c r="G129"/>
  <c r="I129"/>
  <c r="I130"/>
  <c r="H138"/>
  <c r="I138"/>
  <c r="C7" i="5"/>
  <c r="E16"/>
  <c r="H16"/>
  <c r="I16"/>
  <c r="J16"/>
  <c r="G16"/>
  <c r="E66" i="6"/>
  <c r="G66"/>
  <c r="I66"/>
  <c r="I67"/>
  <c r="B123"/>
  <c r="M40" i="7"/>
  <c r="M42"/>
  <c r="G71" i="1"/>
  <c r="I71"/>
  <c r="F71"/>
  <c r="F70"/>
  <c r="E71"/>
  <c r="E70"/>
  <c r="G75" i="4"/>
  <c r="I75"/>
  <c r="F75"/>
  <c r="F74"/>
  <c r="E75"/>
  <c r="X72"/>
  <c r="W72"/>
  <c r="V72"/>
  <c r="G68" i="1"/>
  <c r="I68"/>
  <c r="Q73" i="4"/>
  <c r="P69" i="1"/>
  <c r="S73" i="4" l="1"/>
  <c r="Q74"/>
  <c r="P70" i="1"/>
  <c r="S74" i="4"/>
  <c r="P68" i="1"/>
  <c r="Q72" i="4"/>
  <c r="S72"/>
  <c r="E32" i="6"/>
  <c r="G28" i="8"/>
  <c r="E28" i="1"/>
  <c r="H28"/>
  <c r="G32"/>
  <c r="G31"/>
  <c r="G30"/>
  <c r="G29"/>
  <c r="G28"/>
  <c r="E29"/>
  <c r="E30"/>
  <c r="E31"/>
  <c r="E32"/>
  <c r="E34"/>
  <c r="B20"/>
  <c r="F68"/>
  <c r="E68"/>
  <c r="F69"/>
  <c r="E69"/>
  <c r="F79"/>
  <c r="E79"/>
  <c r="G79"/>
  <c r="I79"/>
  <c r="I80"/>
  <c r="C131"/>
  <c r="F87"/>
  <c r="E87"/>
  <c r="G87"/>
  <c r="I87"/>
  <c r="I88"/>
  <c r="D131"/>
  <c r="F95"/>
  <c r="E95"/>
  <c r="G95"/>
  <c r="I95"/>
  <c r="I96"/>
  <c r="E131"/>
  <c r="F103"/>
  <c r="E103"/>
  <c r="G103"/>
  <c r="I103"/>
  <c r="I104"/>
  <c r="F131"/>
  <c r="F111"/>
  <c r="E111"/>
  <c r="G111"/>
  <c r="I111"/>
  <c r="F112"/>
  <c r="E112"/>
  <c r="G112"/>
  <c r="I112"/>
  <c r="I113"/>
  <c r="F114"/>
  <c r="E114"/>
  <c r="G114"/>
  <c r="I114"/>
  <c r="I115"/>
  <c r="G131"/>
  <c r="F122"/>
  <c r="E122"/>
  <c r="G122"/>
  <c r="I122"/>
  <c r="I123"/>
  <c r="H131"/>
  <c r="H29"/>
  <c r="H30"/>
  <c r="H31"/>
  <c r="H32"/>
  <c r="H33"/>
  <c r="D58"/>
  <c r="E28" i="4"/>
  <c r="H28"/>
  <c r="E29"/>
  <c r="H29"/>
  <c r="E35"/>
  <c r="H35"/>
  <c r="E36"/>
  <c r="H36"/>
  <c r="E33"/>
  <c r="H33"/>
  <c r="E32"/>
  <c r="H32"/>
  <c r="H37"/>
  <c r="D62"/>
  <c r="E38"/>
  <c r="B20"/>
  <c r="F72"/>
  <c r="F73"/>
  <c r="F83"/>
  <c r="F91"/>
  <c r="F99"/>
  <c r="F107"/>
  <c r="F115"/>
  <c r="F116"/>
  <c r="F117"/>
  <c r="F118"/>
  <c r="F119"/>
  <c r="F120"/>
  <c r="F121"/>
  <c r="F129"/>
  <c r="E28" i="6"/>
  <c r="H28"/>
  <c r="E29"/>
  <c r="H29"/>
  <c r="H31"/>
  <c r="D56"/>
  <c r="B20"/>
  <c r="F66"/>
  <c r="E28" i="8"/>
  <c r="H28"/>
  <c r="H29"/>
  <c r="D54"/>
  <c r="G54"/>
  <c r="E30"/>
  <c r="B20"/>
  <c r="F64"/>
  <c r="E64"/>
  <c r="G64"/>
  <c r="I64"/>
  <c r="I65"/>
  <c r="B121"/>
  <c r="F72"/>
  <c r="E72"/>
  <c r="G72"/>
  <c r="I72"/>
  <c r="I73"/>
  <c r="C121"/>
  <c r="F80"/>
  <c r="E80"/>
  <c r="G80"/>
  <c r="I80"/>
  <c r="I81"/>
  <c r="D121"/>
  <c r="F88"/>
  <c r="E88"/>
  <c r="G88"/>
  <c r="I88"/>
  <c r="I89"/>
  <c r="E121"/>
  <c r="F96"/>
  <c r="E96"/>
  <c r="G96"/>
  <c r="I96"/>
  <c r="I97"/>
  <c r="F121"/>
  <c r="F104"/>
  <c r="E104"/>
  <c r="G104"/>
  <c r="I104"/>
  <c r="I105"/>
  <c r="G121"/>
  <c r="F112"/>
  <c r="E112"/>
  <c r="G112"/>
  <c r="I112"/>
  <c r="I113"/>
  <c r="H121"/>
  <c r="I121"/>
  <c r="H42" i="1"/>
  <c r="E58"/>
  <c r="H29" i="2"/>
  <c r="G28" i="4"/>
  <c r="G29"/>
  <c r="E30"/>
  <c r="G30"/>
  <c r="H30"/>
  <c r="E31"/>
  <c r="G31"/>
  <c r="H31"/>
  <c r="G32"/>
  <c r="G33"/>
  <c r="E34"/>
  <c r="G34"/>
  <c r="H34"/>
  <c r="G35"/>
  <c r="G36"/>
  <c r="H31" i="5"/>
  <c r="G28" i="6"/>
  <c r="G29"/>
  <c r="E30"/>
  <c r="G30"/>
  <c r="H30"/>
  <c r="H38" i="8"/>
  <c r="E54"/>
  <c r="H46"/>
  <c r="F54"/>
  <c r="H29" i="9"/>
  <c r="G16"/>
  <c r="F16"/>
  <c r="F106" i="6"/>
  <c r="E106"/>
  <c r="G106"/>
  <c r="I106"/>
  <c r="F98"/>
  <c r="E98"/>
  <c r="G98"/>
  <c r="I98"/>
  <c r="F16" i="7"/>
  <c r="G16"/>
  <c r="K16"/>
  <c r="K16" i="9"/>
  <c r="D45" i="8"/>
  <c r="E45"/>
  <c r="D37"/>
  <c r="E37"/>
  <c r="F74" i="6"/>
  <c r="E74"/>
  <c r="G74"/>
  <c r="I74"/>
  <c r="I75"/>
  <c r="C123"/>
  <c r="F82"/>
  <c r="E82"/>
  <c r="G82"/>
  <c r="I82"/>
  <c r="I83"/>
  <c r="D123"/>
  <c r="F90"/>
  <c r="E90"/>
  <c r="G90"/>
  <c r="I90"/>
  <c r="I91"/>
  <c r="E123"/>
  <c r="I99"/>
  <c r="F123"/>
  <c r="I107"/>
  <c r="G123"/>
  <c r="F114"/>
  <c r="E114"/>
  <c r="G114"/>
  <c r="I114"/>
  <c r="I115"/>
  <c r="H123"/>
  <c r="I123"/>
  <c r="H40"/>
  <c r="E56"/>
  <c r="H48"/>
  <c r="F56"/>
  <c r="G56"/>
  <c r="D47"/>
  <c r="E47"/>
  <c r="D39"/>
  <c r="E39"/>
  <c r="E113" i="1"/>
  <c r="F113"/>
  <c r="G113"/>
  <c r="D53" i="4"/>
  <c r="D45"/>
  <c r="D49" i="1"/>
  <c r="E49"/>
  <c r="D41"/>
  <c r="E41"/>
</calcChain>
</file>

<file path=xl/sharedStrings.xml><?xml version="1.0" encoding="utf-8"?>
<sst xmlns="http://schemas.openxmlformats.org/spreadsheetml/2006/main" count="1006" uniqueCount="167">
  <si>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</si>
  <si>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</si>
  <si>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</si>
  <si>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</si>
  <si>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</si>
  <si>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</si>
  <si>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</si>
  <si>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</si>
  <si>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</si>
  <si>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</si>
  <si>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</si>
  <si>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</si>
  <si>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</si>
  <si>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</si>
  <si>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</si>
  <si>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</si>
  <si>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</si>
  <si>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</si>
  <si>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</si>
  <si>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</si>
  <si>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</si>
  <si>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</si>
  <si>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</si>
  <si>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</si>
  <si>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</si>
  <si>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</si>
  <si>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</si>
  <si>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</si>
  <si>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</si>
  <si>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</si>
  <si>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</si>
  <si>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</si>
  <si>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</si>
  <si>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</si>
  <si>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</si>
  <si>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</si>
  <si>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</si>
  <si>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</si>
  <si>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</si>
  <si>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</si>
  <si>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</si>
  <si>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</si>
  <si>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</si>
  <si>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</si>
  <si>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</si>
  <si>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</si>
  <si>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</si>
  <si>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</si>
  <si>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</si>
  <si>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</si>
  <si>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</si>
  <si>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</si>
  <si>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</si>
  <si>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</si>
  <si>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</si>
  <si>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</si>
  <si>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</si>
  <si>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</si>
  <si>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</si>
  <si>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</si>
  <si>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</si>
  <si>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</si>
  <si>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</si>
  <si>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</si>
  <si>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</si>
  <si>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</si>
  <si>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</si>
  <si>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</si>
  <si>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</si>
  <si>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</si>
  <si>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</si>
  <si>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</si>
  <si>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</si>
  <si>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</si>
  <si>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</si>
  <si>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</si>
  <si>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</si>
  <si>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</si>
  <si>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</si>
  <si>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</si>
  <si>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</si>
  <si>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</si>
  <si>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</si>
  <si>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</si>
  <si>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</si>
  <si>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</si>
  <si>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</si>
  <si>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</si>
  <si>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</si>
  <si>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</si>
  <si>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</si>
  <si>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</si>
  <si>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</si>
  <si>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</si>
  <si>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</si>
  <si>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</si>
  <si>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</si>
  <si>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</si>
  <si>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</si>
  <si>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</si>
  <si>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</si>
  <si>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</si>
  <si>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</si>
  <si>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</si>
  <si>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</si>
  <si>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</si>
  <si>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Реквизитор</t>
  </si>
  <si>
    <t>Заведующая костюмерной</t>
  </si>
  <si>
    <t>Методист по информационно-аналитической работе</t>
  </si>
  <si>
    <t>Главный балетмейстер</t>
  </si>
  <si>
    <t>Звукооператор</t>
  </si>
  <si>
    <t>Главный хранитель фондов</t>
  </si>
  <si>
    <t>Заведующий музейно-выставочного центра</t>
  </si>
  <si>
    <t>Смотритель</t>
  </si>
  <si>
    <t>Зав. отделом музейно-выставочного центра</t>
  </si>
  <si>
    <t>Зав.отделом любительского художественного творчества</t>
  </si>
  <si>
    <t>Механик</t>
  </si>
  <si>
    <t>Водитель</t>
  </si>
  <si>
    <t>Экономист</t>
  </si>
  <si>
    <t>Инженер</t>
  </si>
  <si>
    <t>Юрисконсульт</t>
  </si>
  <si>
    <t>Директор</t>
  </si>
  <si>
    <t>Зам. директора по АХР</t>
  </si>
  <si>
    <t>Сторож-вахтер</t>
  </si>
  <si>
    <t>Слесарь-сантехник</t>
  </si>
  <si>
    <t>Рабочий по обслуживанию зданий</t>
  </si>
  <si>
    <t>Кассир</t>
  </si>
  <si>
    <t xml:space="preserve">Тариф (Цена), руб </t>
  </si>
  <si>
    <t>Публичный показ музейных предметов, музейных коллекций</t>
  </si>
  <si>
    <t>Художественный руководитель</t>
  </si>
  <si>
    <t>Специалист экспозиционного и выставочного центра-2 ед.</t>
  </si>
  <si>
    <t>Хормейстер-5ед.</t>
  </si>
  <si>
    <t>Балетмейстер-5ед.</t>
  </si>
  <si>
    <t>Аккомпаниатор-концертмейстер-3ед.</t>
  </si>
  <si>
    <t>Организация деятельности клубных формирований самодеятельного народного товрчества</t>
  </si>
  <si>
    <t>количество клубных формирований за отчетный год;</t>
  </si>
  <si>
    <t>Зав. отделом организвционо-методическим</t>
  </si>
  <si>
    <t>Методист по работе с детьми , подростками, молодежью</t>
  </si>
  <si>
    <t>Создание экспозиций( выставок) музеев, организация выездных выставок</t>
  </si>
  <si>
    <t>Организация деятельности клубных формирований самодеятельного народного творчества</t>
  </si>
  <si>
    <t>количество участников  мероприятий за отчетный год;</t>
  </si>
  <si>
    <t>количество экспозициц (выставок) за отчетный год;</t>
  </si>
  <si>
    <t>Методист -4ед.</t>
  </si>
  <si>
    <t>Утверждаю</t>
  </si>
  <si>
    <t>Начальник
Управления культуры и архива
Пензенской области</t>
  </si>
  <si>
    <t>Т.В. Курдова</t>
  </si>
  <si>
    <t>Расчет нормативных затрат ГБУК «Пензенский областной Дом народного творчества»</t>
  </si>
  <si>
    <t>общее полезное время использования имущественного комплекса;</t>
  </si>
  <si>
    <t>-</t>
  </si>
  <si>
    <t>Фонд оплаты труда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</si>
  <si>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</si>
  <si>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</si>
  <si>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Наименование ресурса
(штатной единицы)</t>
  </si>
  <si>
    <t>Организация и проведение культурно-массовых  мероприятий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</si>
  <si>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2016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</si>
  <si>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«___» декабря 2016 года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</si>
  <si>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 xml:space="preserve">1973 </t>
    </r>
    <r>
      <rPr>
        <sz val="12"/>
        <color indexed="8"/>
        <rFont val="Times New Roman"/>
        <family val="1"/>
        <charset val="204"/>
      </rPr>
      <t>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</si>
  <si>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1973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</si>
  <si>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Расчет стоимости государственного задания</t>
  </si>
  <si>
    <t>Теплоснабжение</t>
  </si>
  <si>
    <t xml:space="preserve">Коэффициент выравнивания
</t>
  </si>
  <si>
    <t>Итого субсидия на выполнение государственного задания:</t>
  </si>
  <si>
    <t>Электроэнергия (10%)</t>
  </si>
  <si>
    <t>Теплоэнергия (50%)</t>
  </si>
  <si>
    <t>Итого по госзаданию:</t>
  </si>
  <si>
    <t>Электроэнергия (90%)</t>
  </si>
  <si>
    <t>Гкал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</si>
</sst>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0.000000000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7" fillId="0" borderId="2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4" fontId="7" fillId="0" borderId="21" xfId="0" applyNumberFormat="1" applyFont="1" applyFill="1" applyBorder="1" applyAlignment="1">
      <alignment horizontal="center" vertical="center" wrapText="1"/>
    </xf>
    <xf numFmtId="165" fontId="7" fillId="0" borderId="21" xfId="0" applyNumberFormat="1" applyFont="1" applyFill="1" applyBorder="1" applyAlignment="1">
      <alignment horizontal="center" vertical="center" wrapText="1"/>
    </xf>
    <xf numFmtId="165" fontId="7" fillId="0" borderId="20" xfId="0" applyNumberFormat="1" applyFont="1" applyFill="1" applyBorder="1" applyAlignment="1">
      <alignment horizontal="center" vertical="center"/>
    </xf>
    <xf numFmtId="165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22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8" xfId="0" applyNumberFormat="1" applyFont="1" applyBorder="1" applyAlignment="1">
      <alignment vertical="top" wrapText="1"/>
    </xf>
    <xf numFmtId="4" fontId="2" fillId="0" borderId="29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7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4" fontId="2" fillId="0" borderId="32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8" fontId="1" fillId="0" borderId="32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7" fillId="0" borderId="3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7" fontId="1" fillId="0" borderId="14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6" fontId="1" fillId="0" borderId="10" xfId="0" applyNumberFormat="1" applyFont="1" applyFill="1" applyBorder="1" applyAlignment="1">
      <alignment horizontal="center" vertical="center"/>
    </xf>
    <xf numFmtId="168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5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166" fontId="3" fillId="0" borderId="17" xfId="0" applyNumberFormat="1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3" fontId="1" fillId="3" borderId="14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" fillId="0" borderId="2" xfId="0" applyFont="1" applyFill="1" applyBorder="1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40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47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9" fontId="1" fillId="0" borderId="34" xfId="0" applyNumberFormat="1" applyFont="1" applyBorder="1" applyAlignment="1">
      <alignment horizontal="center" vertical="center" wrapText="1"/>
    </xf>
    <xf numFmtId="169" fontId="1" fillId="0" borderId="37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1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4" fontId="2" fillId="0" borderId="40" xfId="0" applyNumberFormat="1" applyFont="1" applyBorder="1" applyAlignment="1">
      <alignment horizontal="center" vertical="center" wrapText="1"/>
    </xf>
    <xf numFmtId="4" fontId="2" fillId="0" borderId="47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5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4" fillId="0" borderId="53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5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43" xfId="0" applyBorder="1"/>
    <xf numFmtId="0" fontId="0" fillId="0" borderId="44" xfId="0" applyBorder="1"/>
    <xf numFmtId="0" fontId="8" fillId="0" borderId="0" xfId="0" applyFont="1" applyAlignment="1">
      <alignment horizontal="righ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/>
    <xf numFmtId="3" fontId="9" fillId="3" borderId="51" xfId="0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17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2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1.emf"/><Relationship Id="rId17" Type="http://schemas.openxmlformats.org/officeDocument/2006/relationships/image" Target="../media/image16.e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7.emf"/><Relationship Id="rId5" Type="http://schemas.openxmlformats.org/officeDocument/2006/relationships/image" Target="../media/image5.wmf"/><Relationship Id="rId15" Type="http://schemas.openxmlformats.org/officeDocument/2006/relationships/image" Target="../media/image14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3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17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2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1.emf"/><Relationship Id="rId17" Type="http://schemas.openxmlformats.org/officeDocument/2006/relationships/image" Target="../media/image16.e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7.emf"/><Relationship Id="rId5" Type="http://schemas.openxmlformats.org/officeDocument/2006/relationships/image" Target="../media/image5.wmf"/><Relationship Id="rId15" Type="http://schemas.openxmlformats.org/officeDocument/2006/relationships/image" Target="../media/image14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3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17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2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1.emf"/><Relationship Id="rId17" Type="http://schemas.openxmlformats.org/officeDocument/2006/relationships/image" Target="../media/image16.e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7.emf"/><Relationship Id="rId5" Type="http://schemas.openxmlformats.org/officeDocument/2006/relationships/image" Target="../media/image5.wmf"/><Relationship Id="rId15" Type="http://schemas.openxmlformats.org/officeDocument/2006/relationships/image" Target="../media/image14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3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7" Type="http://schemas.openxmlformats.org/officeDocument/2006/relationships/image" Target="../media/image13.wmf"/><Relationship Id="rId2" Type="http://schemas.openxmlformats.org/officeDocument/2006/relationships/image" Target="../media/image12.emf"/><Relationship Id="rId1" Type="http://schemas.openxmlformats.org/officeDocument/2006/relationships/image" Target="../media/image15.wmf"/><Relationship Id="rId6" Type="http://schemas.openxmlformats.org/officeDocument/2006/relationships/image" Target="../media/image5.wmf"/><Relationship Id="rId5" Type="http://schemas.openxmlformats.org/officeDocument/2006/relationships/image" Target="../media/image11.e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81</xdr:row>
      <xdr:rowOff>180975</xdr:rowOff>
    </xdr:from>
    <xdr:to>
      <xdr:col>7</xdr:col>
      <xdr:colOff>838200</xdr:colOff>
      <xdr:row>83</xdr:row>
      <xdr:rowOff>9525</xdr:rowOff>
    </xdr:to>
    <xdr:sp macro="" textlink="">
      <xdr:nvSpPr>
        <xdr:cNvPr id="1041" name="AutoShape 17"/>
        <xdr:cNvSpPr>
          <a:spLocks noChangeAspect="1" noChangeArrowheads="1"/>
        </xdr:cNvSpPr>
      </xdr:nvSpPr>
      <xdr:spPr bwMode="auto">
        <a:xfrm>
          <a:off x="9639300" y="25507950"/>
          <a:ext cx="381000" cy="23812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75</xdr:row>
      <xdr:rowOff>76200</xdr:rowOff>
    </xdr:from>
    <xdr:to>
      <xdr:col>7</xdr:col>
      <xdr:colOff>838200</xdr:colOff>
      <xdr:row>76</xdr:row>
      <xdr:rowOff>104775</xdr:rowOff>
    </xdr:to>
    <xdr:sp macro="" textlink="">
      <xdr:nvSpPr>
        <xdr:cNvPr id="7174" name="AutoShape 6"/>
        <xdr:cNvSpPr>
          <a:spLocks noChangeAspect="1" noChangeArrowheads="1"/>
        </xdr:cNvSpPr>
      </xdr:nvSpPr>
      <xdr:spPr bwMode="auto">
        <a:xfrm>
          <a:off x="9639300" y="25155525"/>
          <a:ext cx="381000" cy="238125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86</xdr:row>
      <xdr:rowOff>47625</xdr:rowOff>
    </xdr:from>
    <xdr:to>
      <xdr:col>7</xdr:col>
      <xdr:colOff>838200</xdr:colOff>
      <xdr:row>87</xdr:row>
      <xdr:rowOff>76200</xdr:rowOff>
    </xdr:to>
    <xdr:sp macro="" textlink="">
      <xdr:nvSpPr>
        <xdr:cNvPr id="3078" name="AutoShape 6"/>
        <xdr:cNvSpPr>
          <a:spLocks noChangeAspect="1" noChangeArrowheads="1"/>
        </xdr:cNvSpPr>
      </xdr:nvSpPr>
      <xdr:spPr bwMode="auto">
        <a:xfrm>
          <a:off x="9810750" y="26012775"/>
          <a:ext cx="381000" cy="238125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76</xdr:row>
      <xdr:rowOff>180975</xdr:rowOff>
    </xdr:from>
    <xdr:to>
      <xdr:col>7</xdr:col>
      <xdr:colOff>838200</xdr:colOff>
      <xdr:row>78</xdr:row>
      <xdr:rowOff>9525</xdr:rowOff>
    </xdr:to>
    <xdr:sp macro="" textlink="">
      <xdr:nvSpPr>
        <xdr:cNvPr id="5126" name="AutoShape 6"/>
        <xdr:cNvSpPr>
          <a:spLocks noChangeAspect="1" noChangeArrowheads="1"/>
        </xdr:cNvSpPr>
      </xdr:nvSpPr>
      <xdr:spPr bwMode="auto">
        <a:xfrm>
          <a:off x="9639300" y="25593675"/>
          <a:ext cx="381000" cy="23812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0.bin"/><Relationship Id="rId3" Type="http://schemas.openxmlformats.org/officeDocument/2006/relationships/oleObject" Target="../embeddings/oleObject25.bin"/><Relationship Id="rId7" Type="http://schemas.openxmlformats.org/officeDocument/2006/relationships/oleObject" Target="../embeddings/oleObject29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8.bin"/><Relationship Id="rId5" Type="http://schemas.openxmlformats.org/officeDocument/2006/relationships/oleObject" Target="../embeddings/oleObject27.bin"/><Relationship Id="rId10" Type="http://schemas.openxmlformats.org/officeDocument/2006/relationships/oleObject" Target="../embeddings/oleObject32.bin"/><Relationship Id="rId4" Type="http://schemas.openxmlformats.org/officeDocument/2006/relationships/oleObject" Target="../embeddings/oleObject26.bin"/><Relationship Id="rId9" Type="http://schemas.openxmlformats.org/officeDocument/2006/relationships/oleObject" Target="../embeddings/oleObject3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.bin"/><Relationship Id="rId13" Type="http://schemas.openxmlformats.org/officeDocument/2006/relationships/oleObject" Target="../embeddings/oleObject42.bin"/><Relationship Id="rId18" Type="http://schemas.openxmlformats.org/officeDocument/2006/relationships/oleObject" Target="../embeddings/oleObject47.bin"/><Relationship Id="rId26" Type="http://schemas.openxmlformats.org/officeDocument/2006/relationships/oleObject" Target="../embeddings/oleObject5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0.bin"/><Relationship Id="rId7" Type="http://schemas.openxmlformats.org/officeDocument/2006/relationships/oleObject" Target="../embeddings/oleObject36.bin"/><Relationship Id="rId12" Type="http://schemas.openxmlformats.org/officeDocument/2006/relationships/oleObject" Target="../embeddings/oleObject41.bin"/><Relationship Id="rId17" Type="http://schemas.openxmlformats.org/officeDocument/2006/relationships/oleObject" Target="../embeddings/oleObject46.bin"/><Relationship Id="rId25" Type="http://schemas.openxmlformats.org/officeDocument/2006/relationships/oleObject" Target="../embeddings/oleObject54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5.bin"/><Relationship Id="rId20" Type="http://schemas.openxmlformats.org/officeDocument/2006/relationships/oleObject" Target="../embeddings/oleObject49.bin"/><Relationship Id="rId29" Type="http://schemas.openxmlformats.org/officeDocument/2006/relationships/oleObject" Target="../embeddings/oleObject5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5.bin"/><Relationship Id="rId11" Type="http://schemas.openxmlformats.org/officeDocument/2006/relationships/oleObject" Target="../embeddings/oleObject40.bin"/><Relationship Id="rId24" Type="http://schemas.openxmlformats.org/officeDocument/2006/relationships/oleObject" Target="../embeddings/oleObject53.bin"/><Relationship Id="rId5" Type="http://schemas.openxmlformats.org/officeDocument/2006/relationships/oleObject" Target="../embeddings/oleObject34.bin"/><Relationship Id="rId15" Type="http://schemas.openxmlformats.org/officeDocument/2006/relationships/oleObject" Target="../embeddings/oleObject44.bin"/><Relationship Id="rId23" Type="http://schemas.openxmlformats.org/officeDocument/2006/relationships/oleObject" Target="../embeddings/oleObject52.bin"/><Relationship Id="rId28" Type="http://schemas.openxmlformats.org/officeDocument/2006/relationships/oleObject" Target="../embeddings/oleObject57.bin"/><Relationship Id="rId10" Type="http://schemas.openxmlformats.org/officeDocument/2006/relationships/oleObject" Target="../embeddings/oleObject39.bin"/><Relationship Id="rId19" Type="http://schemas.openxmlformats.org/officeDocument/2006/relationships/oleObject" Target="../embeddings/oleObject48.bin"/><Relationship Id="rId31" Type="http://schemas.openxmlformats.org/officeDocument/2006/relationships/oleObject" Target="../embeddings/oleObject60.bin"/><Relationship Id="rId4" Type="http://schemas.openxmlformats.org/officeDocument/2006/relationships/oleObject" Target="../embeddings/oleObject33.bin"/><Relationship Id="rId9" Type="http://schemas.openxmlformats.org/officeDocument/2006/relationships/oleObject" Target="../embeddings/oleObject38.bin"/><Relationship Id="rId14" Type="http://schemas.openxmlformats.org/officeDocument/2006/relationships/oleObject" Target="../embeddings/oleObject43.bin"/><Relationship Id="rId22" Type="http://schemas.openxmlformats.org/officeDocument/2006/relationships/oleObject" Target="../embeddings/oleObject51.bin"/><Relationship Id="rId27" Type="http://schemas.openxmlformats.org/officeDocument/2006/relationships/oleObject" Target="../embeddings/oleObject56.bin"/><Relationship Id="rId30" Type="http://schemas.openxmlformats.org/officeDocument/2006/relationships/oleObject" Target="../embeddings/oleObject5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3" Type="http://schemas.openxmlformats.org/officeDocument/2006/relationships/oleObject" Target="../embeddings/oleObject61.bin"/><Relationship Id="rId7" Type="http://schemas.openxmlformats.org/officeDocument/2006/relationships/oleObject" Target="../embeddings/oleObject6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5" Type="http://schemas.openxmlformats.org/officeDocument/2006/relationships/oleObject" Target="../embeddings/oleObject63.bin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2.bin"/><Relationship Id="rId9" Type="http://schemas.openxmlformats.org/officeDocument/2006/relationships/oleObject" Target="../embeddings/oleObject6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oleObject" Target="../embeddings/oleObject78.bin"/><Relationship Id="rId18" Type="http://schemas.openxmlformats.org/officeDocument/2006/relationships/oleObject" Target="../embeddings/oleObject83.bin"/><Relationship Id="rId26" Type="http://schemas.openxmlformats.org/officeDocument/2006/relationships/oleObject" Target="../embeddings/oleObject9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6.bin"/><Relationship Id="rId7" Type="http://schemas.openxmlformats.org/officeDocument/2006/relationships/oleObject" Target="../embeddings/oleObject72.bin"/><Relationship Id="rId12" Type="http://schemas.openxmlformats.org/officeDocument/2006/relationships/oleObject" Target="../embeddings/oleObject77.bin"/><Relationship Id="rId17" Type="http://schemas.openxmlformats.org/officeDocument/2006/relationships/oleObject" Target="../embeddings/oleObject82.bin"/><Relationship Id="rId25" Type="http://schemas.openxmlformats.org/officeDocument/2006/relationships/oleObject" Target="../embeddings/oleObject90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1.bin"/><Relationship Id="rId20" Type="http://schemas.openxmlformats.org/officeDocument/2006/relationships/oleObject" Target="../embeddings/oleObject85.bin"/><Relationship Id="rId29" Type="http://schemas.openxmlformats.org/officeDocument/2006/relationships/oleObject" Target="../embeddings/oleObject9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1.bin"/><Relationship Id="rId11" Type="http://schemas.openxmlformats.org/officeDocument/2006/relationships/oleObject" Target="../embeddings/oleObject76.bin"/><Relationship Id="rId24" Type="http://schemas.openxmlformats.org/officeDocument/2006/relationships/oleObject" Target="../embeddings/oleObject89.bin"/><Relationship Id="rId5" Type="http://schemas.openxmlformats.org/officeDocument/2006/relationships/oleObject" Target="../embeddings/oleObject70.bin"/><Relationship Id="rId15" Type="http://schemas.openxmlformats.org/officeDocument/2006/relationships/oleObject" Target="../embeddings/oleObject80.bin"/><Relationship Id="rId23" Type="http://schemas.openxmlformats.org/officeDocument/2006/relationships/oleObject" Target="../embeddings/oleObject88.bin"/><Relationship Id="rId28" Type="http://schemas.openxmlformats.org/officeDocument/2006/relationships/oleObject" Target="../embeddings/oleObject93.bin"/><Relationship Id="rId10" Type="http://schemas.openxmlformats.org/officeDocument/2006/relationships/oleObject" Target="../embeddings/oleObject75.bin"/><Relationship Id="rId19" Type="http://schemas.openxmlformats.org/officeDocument/2006/relationships/oleObject" Target="../embeddings/oleObject84.bin"/><Relationship Id="rId31" Type="http://schemas.openxmlformats.org/officeDocument/2006/relationships/oleObject" Target="../embeddings/oleObject96.bin"/><Relationship Id="rId4" Type="http://schemas.openxmlformats.org/officeDocument/2006/relationships/oleObject" Target="../embeddings/oleObject69.bin"/><Relationship Id="rId9" Type="http://schemas.openxmlformats.org/officeDocument/2006/relationships/oleObject" Target="../embeddings/oleObject74.bin"/><Relationship Id="rId14" Type="http://schemas.openxmlformats.org/officeDocument/2006/relationships/oleObject" Target="../embeddings/oleObject79.bin"/><Relationship Id="rId22" Type="http://schemas.openxmlformats.org/officeDocument/2006/relationships/oleObject" Target="../embeddings/oleObject87.bin"/><Relationship Id="rId27" Type="http://schemas.openxmlformats.org/officeDocument/2006/relationships/oleObject" Target="../embeddings/oleObject92.bin"/><Relationship Id="rId30" Type="http://schemas.openxmlformats.org/officeDocument/2006/relationships/oleObject" Target="../embeddings/oleObject9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2.bin"/><Relationship Id="rId3" Type="http://schemas.openxmlformats.org/officeDocument/2006/relationships/oleObject" Target="../embeddings/oleObject97.bin"/><Relationship Id="rId7" Type="http://schemas.openxmlformats.org/officeDocument/2006/relationships/oleObject" Target="../embeddings/oleObject101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0.bin"/><Relationship Id="rId5" Type="http://schemas.openxmlformats.org/officeDocument/2006/relationships/oleObject" Target="../embeddings/oleObject99.bin"/><Relationship Id="rId10" Type="http://schemas.openxmlformats.org/officeDocument/2006/relationships/oleObject" Target="../embeddings/oleObject104.bin"/><Relationship Id="rId4" Type="http://schemas.openxmlformats.org/officeDocument/2006/relationships/oleObject" Target="../embeddings/oleObject98.bin"/><Relationship Id="rId9" Type="http://schemas.openxmlformats.org/officeDocument/2006/relationships/oleObject" Target="../embeddings/oleObject10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9.bin"/><Relationship Id="rId13" Type="http://schemas.openxmlformats.org/officeDocument/2006/relationships/oleObject" Target="../embeddings/oleObject114.bin"/><Relationship Id="rId18" Type="http://schemas.openxmlformats.org/officeDocument/2006/relationships/oleObject" Target="../embeddings/oleObject119.bin"/><Relationship Id="rId26" Type="http://schemas.openxmlformats.org/officeDocument/2006/relationships/oleObject" Target="../embeddings/oleObject127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2.bin"/><Relationship Id="rId7" Type="http://schemas.openxmlformats.org/officeDocument/2006/relationships/oleObject" Target="../embeddings/oleObject108.bin"/><Relationship Id="rId12" Type="http://schemas.openxmlformats.org/officeDocument/2006/relationships/oleObject" Target="../embeddings/oleObject113.bin"/><Relationship Id="rId17" Type="http://schemas.openxmlformats.org/officeDocument/2006/relationships/oleObject" Target="../embeddings/oleObject118.bin"/><Relationship Id="rId25" Type="http://schemas.openxmlformats.org/officeDocument/2006/relationships/oleObject" Target="../embeddings/oleObject126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7.bin"/><Relationship Id="rId20" Type="http://schemas.openxmlformats.org/officeDocument/2006/relationships/oleObject" Target="../embeddings/oleObject121.bin"/><Relationship Id="rId29" Type="http://schemas.openxmlformats.org/officeDocument/2006/relationships/oleObject" Target="../embeddings/oleObject130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7.bin"/><Relationship Id="rId11" Type="http://schemas.openxmlformats.org/officeDocument/2006/relationships/oleObject" Target="../embeddings/oleObject112.bin"/><Relationship Id="rId24" Type="http://schemas.openxmlformats.org/officeDocument/2006/relationships/oleObject" Target="../embeddings/oleObject125.bin"/><Relationship Id="rId5" Type="http://schemas.openxmlformats.org/officeDocument/2006/relationships/oleObject" Target="../embeddings/oleObject106.bin"/><Relationship Id="rId15" Type="http://schemas.openxmlformats.org/officeDocument/2006/relationships/oleObject" Target="../embeddings/oleObject116.bin"/><Relationship Id="rId23" Type="http://schemas.openxmlformats.org/officeDocument/2006/relationships/oleObject" Target="../embeddings/oleObject124.bin"/><Relationship Id="rId28" Type="http://schemas.openxmlformats.org/officeDocument/2006/relationships/oleObject" Target="../embeddings/oleObject129.bin"/><Relationship Id="rId10" Type="http://schemas.openxmlformats.org/officeDocument/2006/relationships/oleObject" Target="../embeddings/oleObject111.bin"/><Relationship Id="rId19" Type="http://schemas.openxmlformats.org/officeDocument/2006/relationships/oleObject" Target="../embeddings/oleObject120.bin"/><Relationship Id="rId31" Type="http://schemas.openxmlformats.org/officeDocument/2006/relationships/oleObject" Target="../embeddings/oleObject132.bin"/><Relationship Id="rId4" Type="http://schemas.openxmlformats.org/officeDocument/2006/relationships/oleObject" Target="../embeddings/oleObject105.bin"/><Relationship Id="rId9" Type="http://schemas.openxmlformats.org/officeDocument/2006/relationships/oleObject" Target="../embeddings/oleObject110.bin"/><Relationship Id="rId14" Type="http://schemas.openxmlformats.org/officeDocument/2006/relationships/oleObject" Target="../embeddings/oleObject115.bin"/><Relationship Id="rId22" Type="http://schemas.openxmlformats.org/officeDocument/2006/relationships/oleObject" Target="../embeddings/oleObject123.bin"/><Relationship Id="rId27" Type="http://schemas.openxmlformats.org/officeDocument/2006/relationships/oleObject" Target="../embeddings/oleObject128.bin"/><Relationship Id="rId30" Type="http://schemas.openxmlformats.org/officeDocument/2006/relationships/oleObject" Target="../embeddings/oleObject131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8.bin"/><Relationship Id="rId3" Type="http://schemas.openxmlformats.org/officeDocument/2006/relationships/oleObject" Target="../embeddings/oleObject133.bin"/><Relationship Id="rId7" Type="http://schemas.openxmlformats.org/officeDocument/2006/relationships/oleObject" Target="../embeddings/oleObject137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6.bin"/><Relationship Id="rId5" Type="http://schemas.openxmlformats.org/officeDocument/2006/relationships/oleObject" Target="../embeddings/oleObject135.bin"/><Relationship Id="rId10" Type="http://schemas.openxmlformats.org/officeDocument/2006/relationships/oleObject" Target="../embeddings/oleObject140.bin"/><Relationship Id="rId4" Type="http://schemas.openxmlformats.org/officeDocument/2006/relationships/oleObject" Target="../embeddings/oleObject134.bin"/><Relationship Id="rId9" Type="http://schemas.openxmlformats.org/officeDocument/2006/relationships/oleObject" Target="../embeddings/oleObject13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Q131"/>
  <sheetViews>
    <sheetView view="pageBreakPreview" zoomScale="80" zoomScaleSheetLayoutView="80" workbookViewId="0">
      <selection activeCell="H50" sqref="H50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28515625" style="1" customWidth="1"/>
    <col min="11" max="13" width="9.140625" style="1" hidden="1" customWidth="1"/>
    <col min="14" max="14" width="13" style="1" hidden="1" customWidth="1"/>
    <col min="15" max="15" width="9.140625" style="1"/>
    <col min="16" max="16" width="11.42578125" style="1" bestFit="1" customWidth="1"/>
    <col min="17" max="17" width="11.28515625" style="1" customWidth="1"/>
    <col min="18" max="16384" width="9.140625" style="1"/>
  </cols>
  <sheetData>
    <row r="1" spans="1:12">
      <c r="I1" s="1" t="s">
        <v>143</v>
      </c>
    </row>
    <row r="2" spans="1:12" ht="49.5" customHeight="1">
      <c r="I2" s="1" t="s">
        <v>144</v>
      </c>
    </row>
    <row r="4" spans="1:12">
      <c r="I4" s="114"/>
      <c r="J4" s="1" t="s">
        <v>145</v>
      </c>
    </row>
    <row r="6" spans="1:12">
      <c r="I6" s="1" t="s">
        <v>155</v>
      </c>
    </row>
    <row r="8" spans="1:12">
      <c r="A8" s="190" t="s">
        <v>146</v>
      </c>
      <c r="B8" s="190"/>
      <c r="C8" s="190"/>
      <c r="D8" s="190"/>
      <c r="E8" s="190"/>
      <c r="F8" s="190"/>
      <c r="G8" s="190"/>
      <c r="H8" s="190"/>
      <c r="I8" s="190"/>
      <c r="J8" s="2"/>
      <c r="K8" s="2"/>
      <c r="L8" s="2"/>
    </row>
    <row r="9" spans="1:12">
      <c r="A9" s="200" t="s">
        <v>128</v>
      </c>
      <c r="B9" s="200"/>
      <c r="C9" s="200"/>
      <c r="D9" s="200"/>
      <c r="E9" s="200"/>
      <c r="F9" s="200"/>
      <c r="G9" s="200"/>
      <c r="H9" s="200"/>
      <c r="I9" s="200"/>
      <c r="J9" s="4"/>
      <c r="K9" s="4"/>
      <c r="L9" s="4"/>
    </row>
    <row r="10" spans="1:12">
      <c r="A10" s="199" t="s">
        <v>0</v>
      </c>
      <c r="B10" s="199"/>
      <c r="C10" s="199"/>
      <c r="D10" s="199"/>
      <c r="E10" s="199"/>
      <c r="F10" s="199"/>
      <c r="G10" s="199"/>
      <c r="H10" s="199"/>
      <c r="I10" s="199"/>
      <c r="J10" s="3"/>
      <c r="K10" s="3"/>
      <c r="L10" s="3"/>
    </row>
    <row r="12" spans="1:12">
      <c r="A12" s="191" t="s">
        <v>14</v>
      </c>
      <c r="B12" s="191"/>
      <c r="C12" s="191"/>
      <c r="D12" s="191"/>
      <c r="E12" s="191"/>
      <c r="F12" s="191"/>
      <c r="G12" s="191"/>
      <c r="H12" s="191"/>
      <c r="I12" s="191"/>
    </row>
    <row r="14" spans="1:12">
      <c r="A14" s="192" t="s">
        <v>15</v>
      </c>
      <c r="B14" s="192"/>
      <c r="C14" s="192"/>
      <c r="D14" s="192"/>
      <c r="E14" s="192"/>
      <c r="F14" s="192"/>
      <c r="G14" s="192"/>
      <c r="H14" s="192"/>
      <c r="I14" s="192"/>
    </row>
    <row r="15" spans="1:12">
      <c r="C15" s="193"/>
      <c r="D15" s="193"/>
      <c r="E15" s="193"/>
      <c r="F15" s="193"/>
      <c r="G15" s="193"/>
      <c r="H15" s="193"/>
      <c r="I15" s="193"/>
    </row>
    <row r="16" spans="1:12">
      <c r="B16" s="142">
        <v>40500</v>
      </c>
      <c r="C16" s="193" t="s">
        <v>16</v>
      </c>
      <c r="D16" s="193"/>
      <c r="E16" s="193"/>
      <c r="F16" s="193"/>
      <c r="G16" s="193"/>
      <c r="H16" s="193"/>
      <c r="I16" s="193"/>
    </row>
    <row r="17" spans="1:17" ht="32.25" customHeight="1">
      <c r="B17" s="143">
        <v>20470.45</v>
      </c>
      <c r="C17" s="193" t="s">
        <v>154</v>
      </c>
      <c r="D17" s="193"/>
      <c r="E17" s="193"/>
      <c r="F17" s="193"/>
      <c r="G17" s="193"/>
      <c r="H17" s="193"/>
      <c r="I17" s="193"/>
    </row>
    <row r="18" spans="1:17" ht="32.25" customHeight="1">
      <c r="B18" s="143">
        <v>21407</v>
      </c>
      <c r="C18" s="193" t="s">
        <v>98</v>
      </c>
      <c r="D18" s="193"/>
      <c r="E18" s="193"/>
      <c r="F18" s="193"/>
      <c r="G18" s="193"/>
      <c r="H18" s="193"/>
      <c r="I18" s="193"/>
      <c r="P18" s="1">
        <v>23060</v>
      </c>
      <c r="Q18" s="143">
        <v>22745</v>
      </c>
    </row>
    <row r="19" spans="1:17" ht="32.25" customHeight="1">
      <c r="B19" s="177">
        <f>SUM(C28:C32)</f>
        <v>11838</v>
      </c>
      <c r="C19" s="193" t="s">
        <v>147</v>
      </c>
      <c r="D19" s="193"/>
      <c r="E19" s="193"/>
      <c r="F19" s="193"/>
      <c r="G19" s="193"/>
      <c r="H19" s="193"/>
      <c r="I19" s="193"/>
      <c r="P19" s="142">
        <v>39520</v>
      </c>
    </row>
    <row r="20" spans="1:17" ht="31.5" customHeight="1">
      <c r="B20" s="105">
        <f>E34</f>
        <v>0.29229629629629633</v>
      </c>
      <c r="C20" s="193" t="s">
        <v>105</v>
      </c>
      <c r="D20" s="193"/>
      <c r="E20" s="193"/>
      <c r="F20" s="193"/>
      <c r="G20" s="193"/>
      <c r="H20" s="193"/>
      <c r="I20" s="193"/>
    </row>
    <row r="21" spans="1:17">
      <c r="B21" s="9"/>
      <c r="C21" s="5"/>
      <c r="D21" s="5"/>
      <c r="E21" s="5"/>
      <c r="F21" s="5"/>
      <c r="G21" s="5"/>
      <c r="H21" s="5"/>
      <c r="I21" s="5"/>
    </row>
    <row r="22" spans="1:17">
      <c r="A22" s="191" t="s">
        <v>31</v>
      </c>
      <c r="B22" s="191"/>
      <c r="C22" s="191"/>
      <c r="D22" s="191"/>
      <c r="E22" s="191"/>
      <c r="F22" s="191"/>
      <c r="G22" s="191"/>
      <c r="H22" s="191"/>
      <c r="I22" s="191"/>
    </row>
    <row r="23" spans="1:17">
      <c r="A23" s="201" t="s">
        <v>17</v>
      </c>
      <c r="B23" s="201"/>
      <c r="C23" s="201"/>
      <c r="D23" s="201"/>
      <c r="E23" s="201"/>
      <c r="F23" s="201"/>
      <c r="G23" s="201"/>
      <c r="H23" s="201"/>
      <c r="I23" s="201"/>
    </row>
    <row r="24" spans="1:17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7" ht="79.5" thickBot="1">
      <c r="A25" s="12" t="s">
        <v>1</v>
      </c>
      <c r="B25" s="13" t="s">
        <v>152</v>
      </c>
      <c r="C25" s="13" t="s">
        <v>2</v>
      </c>
      <c r="D25" s="13" t="s">
        <v>3</v>
      </c>
      <c r="E25" s="194" t="s">
        <v>4</v>
      </c>
      <c r="F25" s="194"/>
      <c r="G25" s="13" t="s">
        <v>5</v>
      </c>
      <c r="H25" s="13" t="s">
        <v>6</v>
      </c>
      <c r="I25" s="14" t="s">
        <v>7</v>
      </c>
    </row>
    <row r="26" spans="1:17" ht="16.5" thickBot="1">
      <c r="A26" s="15">
        <v>1</v>
      </c>
      <c r="B26" s="16">
        <v>2</v>
      </c>
      <c r="C26" s="16">
        <v>3</v>
      </c>
      <c r="D26" s="16">
        <v>4</v>
      </c>
      <c r="E26" s="195" t="s">
        <v>19</v>
      </c>
      <c r="F26" s="195"/>
      <c r="G26" s="16">
        <v>6</v>
      </c>
      <c r="H26" s="16" t="s">
        <v>8</v>
      </c>
      <c r="I26" s="17">
        <v>8</v>
      </c>
    </row>
    <row r="27" spans="1:17" ht="16.5" thickBot="1">
      <c r="A27" s="196" t="s">
        <v>21</v>
      </c>
      <c r="B27" s="197"/>
      <c r="C27" s="197"/>
      <c r="D27" s="197"/>
      <c r="E27" s="197"/>
      <c r="F27" s="197"/>
      <c r="G27" s="197"/>
      <c r="H27" s="197"/>
      <c r="I27" s="198"/>
    </row>
    <row r="28" spans="1:17">
      <c r="A28" s="144">
        <v>1</v>
      </c>
      <c r="B28" s="176" t="s">
        <v>111</v>
      </c>
      <c r="C28" s="146">
        <v>1973</v>
      </c>
      <c r="D28" s="27">
        <v>40500</v>
      </c>
      <c r="E28" s="219">
        <f>C28/D28</f>
        <v>4.8716049382716051E-2</v>
      </c>
      <c r="F28" s="220"/>
      <c r="G28" s="20">
        <f>B17*12*1.302/1973</f>
        <v>162.1035533705018</v>
      </c>
      <c r="H28" s="20">
        <f>E28*G28</f>
        <v>7.8970447111111124</v>
      </c>
      <c r="I28" s="213" t="s">
        <v>156</v>
      </c>
    </row>
    <row r="29" spans="1:17" ht="31.5">
      <c r="A29" s="144">
        <v>2</v>
      </c>
      <c r="B29" s="176" t="s">
        <v>112</v>
      </c>
      <c r="C29" s="146">
        <v>1973</v>
      </c>
      <c r="D29" s="27">
        <v>40500</v>
      </c>
      <c r="E29" s="219">
        <f>C29/D29</f>
        <v>4.8716049382716051E-2</v>
      </c>
      <c r="F29" s="220"/>
      <c r="G29" s="20">
        <f>B17*12*1.302/1973</f>
        <v>162.1035533705018</v>
      </c>
      <c r="H29" s="20">
        <f>E29*G29</f>
        <v>7.8970447111111124</v>
      </c>
      <c r="I29" s="213"/>
      <c r="Q29" s="175"/>
    </row>
    <row r="30" spans="1:17" ht="31.5">
      <c r="A30" s="144">
        <v>3</v>
      </c>
      <c r="B30" s="176" t="s">
        <v>130</v>
      </c>
      <c r="C30" s="146">
        <v>3946</v>
      </c>
      <c r="D30" s="27">
        <v>40500</v>
      </c>
      <c r="E30" s="219">
        <f>C30/D30</f>
        <v>9.7432098765432101E-2</v>
      </c>
      <c r="F30" s="220"/>
      <c r="G30" s="20">
        <f>B17*12*1.302/1973</f>
        <v>162.1035533705018</v>
      </c>
      <c r="H30" s="20">
        <f>E30*G30</f>
        <v>15.794089422222225</v>
      </c>
      <c r="I30" s="213"/>
    </row>
    <row r="31" spans="1:17">
      <c r="A31" s="144">
        <v>4</v>
      </c>
      <c r="B31" s="176" t="s">
        <v>113</v>
      </c>
      <c r="C31" s="146">
        <v>1973</v>
      </c>
      <c r="D31" s="27">
        <v>40500</v>
      </c>
      <c r="E31" s="217">
        <f>C31/D31</f>
        <v>4.8716049382716051E-2</v>
      </c>
      <c r="F31" s="218"/>
      <c r="G31" s="20">
        <f>B17*12*1.302/1973</f>
        <v>162.1035533705018</v>
      </c>
      <c r="H31" s="20">
        <f>E31*G31</f>
        <v>7.8970447111111124</v>
      </c>
      <c r="I31" s="213"/>
    </row>
    <row r="32" spans="1:17" ht="32.25" thickBot="1">
      <c r="A32" s="145">
        <v>5</v>
      </c>
      <c r="B32" s="176" t="s">
        <v>114</v>
      </c>
      <c r="C32" s="146">
        <v>1973</v>
      </c>
      <c r="D32" s="27">
        <v>40500</v>
      </c>
      <c r="E32" s="219">
        <f>C32/D32</f>
        <v>4.8716049382716051E-2</v>
      </c>
      <c r="F32" s="220"/>
      <c r="G32" s="20">
        <f>B17*12*1.302/1973</f>
        <v>162.1035533705018</v>
      </c>
      <c r="H32" s="20">
        <f>E32*G32</f>
        <v>7.8970447111111124</v>
      </c>
      <c r="I32" s="213"/>
    </row>
    <row r="33" spans="1:9" ht="31.5" customHeight="1" thickBot="1">
      <c r="A33" s="205" t="s">
        <v>23</v>
      </c>
      <c r="B33" s="206"/>
      <c r="C33" s="206"/>
      <c r="D33" s="206"/>
      <c r="E33" s="206"/>
      <c r="F33" s="206"/>
      <c r="G33" s="29"/>
      <c r="H33" s="22">
        <f>SUM(H28:H32)</f>
        <v>47.382268266666678</v>
      </c>
      <c r="I33" s="213"/>
    </row>
    <row r="34" spans="1:9" ht="36" customHeight="1" thickBot="1">
      <c r="A34" s="208" t="s">
        <v>20</v>
      </c>
      <c r="B34" s="209"/>
      <c r="C34" s="209"/>
      <c r="D34" s="210"/>
      <c r="E34" s="211">
        <f>SUM(E28:F32)</f>
        <v>0.29229629629629633</v>
      </c>
      <c r="F34" s="212"/>
      <c r="G34" s="212"/>
      <c r="H34" s="212"/>
      <c r="I34" s="214"/>
    </row>
    <row r="35" spans="1:9">
      <c r="A35" s="10"/>
      <c r="B35" s="10"/>
      <c r="C35" s="10"/>
      <c r="D35" s="10"/>
      <c r="E35" s="11"/>
      <c r="F35" s="11"/>
      <c r="G35" s="10"/>
      <c r="H35" s="10"/>
      <c r="I35" s="10"/>
    </row>
    <row r="36" spans="1:9" ht="32.25" customHeight="1">
      <c r="A36" s="201" t="s">
        <v>18</v>
      </c>
      <c r="B36" s="201"/>
      <c r="C36" s="201"/>
      <c r="D36" s="201"/>
      <c r="E36" s="201"/>
      <c r="F36" s="201"/>
      <c r="G36" s="201"/>
      <c r="H36" s="201"/>
      <c r="I36" s="201"/>
    </row>
    <row r="37" spans="1:9" ht="16.5" thickBot="1"/>
    <row r="38" spans="1:9" ht="79.5" thickBot="1">
      <c r="A38" s="12" t="s">
        <v>1</v>
      </c>
      <c r="B38" s="13" t="s">
        <v>27</v>
      </c>
      <c r="C38" s="13" t="s">
        <v>9</v>
      </c>
      <c r="D38" s="13" t="s">
        <v>3</v>
      </c>
      <c r="E38" s="13" t="s">
        <v>10</v>
      </c>
      <c r="F38" s="13" t="s">
        <v>11</v>
      </c>
      <c r="G38" s="13" t="s">
        <v>12</v>
      </c>
      <c r="H38" s="13" t="s">
        <v>6</v>
      </c>
      <c r="I38" s="14" t="s">
        <v>7</v>
      </c>
    </row>
    <row r="39" spans="1:9" ht="16.5" thickBot="1">
      <c r="A39" s="24">
        <v>1</v>
      </c>
      <c r="B39" s="25">
        <v>2</v>
      </c>
      <c r="C39" s="25">
        <v>3</v>
      </c>
      <c r="D39" s="25">
        <v>4</v>
      </c>
      <c r="E39" s="25" t="s">
        <v>19</v>
      </c>
      <c r="F39" s="25">
        <v>6</v>
      </c>
      <c r="G39" s="25">
        <v>7</v>
      </c>
      <c r="H39" s="25" t="s">
        <v>13</v>
      </c>
      <c r="I39" s="26">
        <v>9</v>
      </c>
    </row>
    <row r="40" spans="1:9">
      <c r="A40" s="202" t="s">
        <v>22</v>
      </c>
      <c r="B40" s="203"/>
      <c r="C40" s="203"/>
      <c r="D40" s="203"/>
      <c r="E40" s="203"/>
      <c r="F40" s="203"/>
      <c r="G40" s="203"/>
      <c r="H40" s="203"/>
      <c r="I40" s="204"/>
    </row>
    <row r="41" spans="1:9" ht="56.25" customHeight="1" thickBot="1">
      <c r="A41" s="144" t="s">
        <v>148</v>
      </c>
      <c r="B41" s="145" t="s">
        <v>148</v>
      </c>
      <c r="C41" s="146">
        <v>0</v>
      </c>
      <c r="D41" s="27">
        <f>B16</f>
        <v>40500</v>
      </c>
      <c r="E41" s="28">
        <f>C41/D41</f>
        <v>0</v>
      </c>
      <c r="F41" s="146">
        <v>0</v>
      </c>
      <c r="G41" s="147">
        <v>0</v>
      </c>
      <c r="H41" s="20">
        <v>0</v>
      </c>
      <c r="I41" s="215" t="s">
        <v>24</v>
      </c>
    </row>
    <row r="42" spans="1:9" ht="32.25" customHeight="1" thickBot="1">
      <c r="A42" s="205" t="s">
        <v>28</v>
      </c>
      <c r="B42" s="206"/>
      <c r="C42" s="206"/>
      <c r="D42" s="206"/>
      <c r="E42" s="206"/>
      <c r="F42" s="207"/>
      <c r="G42" s="21"/>
      <c r="H42" s="22">
        <f>SUM(H41:H41)</f>
        <v>0</v>
      </c>
      <c r="I42" s="216"/>
    </row>
    <row r="44" spans="1:9">
      <c r="A44" s="192" t="s">
        <v>25</v>
      </c>
      <c r="B44" s="192"/>
      <c r="C44" s="192"/>
      <c r="D44" s="192"/>
      <c r="E44" s="192"/>
      <c r="F44" s="192"/>
      <c r="G44" s="192"/>
      <c r="H44" s="192"/>
      <c r="I44" s="192"/>
    </row>
    <row r="45" spans="1:9" ht="16.5" thickBot="1"/>
    <row r="46" spans="1:9" ht="79.5" thickBot="1">
      <c r="A46" s="12" t="s">
        <v>1</v>
      </c>
      <c r="B46" s="13" t="s">
        <v>27</v>
      </c>
      <c r="C46" s="13" t="s">
        <v>9</v>
      </c>
      <c r="D46" s="13" t="s">
        <v>3</v>
      </c>
      <c r="E46" s="13" t="s">
        <v>10</v>
      </c>
      <c r="F46" s="13" t="s">
        <v>11</v>
      </c>
      <c r="G46" s="13" t="s">
        <v>12</v>
      </c>
      <c r="H46" s="13" t="s">
        <v>6</v>
      </c>
      <c r="I46" s="14" t="s">
        <v>7</v>
      </c>
    </row>
    <row r="47" spans="1:9" ht="16.5" thickBot="1">
      <c r="A47" s="24">
        <v>1</v>
      </c>
      <c r="B47" s="25">
        <v>2</v>
      </c>
      <c r="C47" s="25">
        <v>3</v>
      </c>
      <c r="D47" s="25">
        <v>4</v>
      </c>
      <c r="E47" s="25" t="s">
        <v>19</v>
      </c>
      <c r="F47" s="25">
        <v>6</v>
      </c>
      <c r="G47" s="25">
        <v>7</v>
      </c>
      <c r="H47" s="25" t="s">
        <v>13</v>
      </c>
      <c r="I47" s="26">
        <v>9</v>
      </c>
    </row>
    <row r="48" spans="1:9">
      <c r="A48" s="202" t="s">
        <v>26</v>
      </c>
      <c r="B48" s="203"/>
      <c r="C48" s="203"/>
      <c r="D48" s="203"/>
      <c r="E48" s="203"/>
      <c r="F48" s="203"/>
      <c r="G48" s="203"/>
      <c r="H48" s="203"/>
      <c r="I48" s="204"/>
    </row>
    <row r="49" spans="1:9" ht="56.25" customHeight="1" thickBot="1">
      <c r="A49" s="144" t="s">
        <v>148</v>
      </c>
      <c r="B49" s="145" t="s">
        <v>148</v>
      </c>
      <c r="C49" s="146">
        <v>1</v>
      </c>
      <c r="D49" s="27">
        <f>SUM(B16)</f>
        <v>40500</v>
      </c>
      <c r="E49" s="28">
        <f>C49/D49</f>
        <v>2.4691358024691357E-5</v>
      </c>
      <c r="F49" s="146">
        <v>1</v>
      </c>
      <c r="G49" s="147">
        <v>292500</v>
      </c>
      <c r="H49" s="20">
        <f>E49*G49/F49</f>
        <v>7.2222222222222214</v>
      </c>
      <c r="I49" s="215" t="s">
        <v>24</v>
      </c>
    </row>
    <row r="50" spans="1:9" ht="31.5" customHeight="1" thickBot="1">
      <c r="A50" s="205" t="s">
        <v>29</v>
      </c>
      <c r="B50" s="206"/>
      <c r="C50" s="206"/>
      <c r="D50" s="206"/>
      <c r="E50" s="206"/>
      <c r="F50" s="207"/>
      <c r="G50" s="21"/>
      <c r="H50" s="22">
        <f>SUM(H49:H49)</f>
        <v>7.2222222222222214</v>
      </c>
      <c r="I50" s="216"/>
    </row>
    <row r="52" spans="1:9">
      <c r="A52" s="192" t="s">
        <v>30</v>
      </c>
      <c r="B52" s="192"/>
      <c r="C52" s="192"/>
      <c r="D52" s="192"/>
      <c r="E52" s="192"/>
      <c r="F52" s="192"/>
      <c r="G52" s="192"/>
      <c r="H52" s="192"/>
      <c r="I52" s="192"/>
    </row>
    <row r="54" spans="1:9">
      <c r="B54"/>
      <c r="C54" s="31"/>
      <c r="D54" s="30"/>
      <c r="E54" s="30"/>
      <c r="F54" s="30"/>
      <c r="H54" s="30"/>
      <c r="I54" s="5"/>
    </row>
    <row r="55" spans="1:9" ht="16.5" thickBot="1">
      <c r="B55"/>
      <c r="C55" s="31"/>
      <c r="D55" s="30"/>
      <c r="E55" s="30"/>
      <c r="F55" s="30"/>
      <c r="H55" s="30"/>
      <c r="I55" s="5"/>
    </row>
    <row r="56" spans="1:9" ht="35.25" customHeight="1">
      <c r="A56" s="69"/>
      <c r="B56" s="70"/>
      <c r="D56" s="221" t="s">
        <v>91</v>
      </c>
      <c r="E56" s="222"/>
      <c r="F56" s="223"/>
      <c r="G56" s="73" t="s">
        <v>92</v>
      </c>
      <c r="H56" s="30"/>
      <c r="I56" s="5"/>
    </row>
    <row r="57" spans="1:9" ht="35.25" customHeight="1">
      <c r="A57" s="69"/>
      <c r="B57" s="70"/>
      <c r="D57" s="68"/>
      <c r="E57" s="64"/>
      <c r="F57" s="65"/>
      <c r="G57" s="72"/>
      <c r="H57" s="30"/>
      <c r="I57" s="5"/>
    </row>
    <row r="58" spans="1:9" ht="16.5" thickBot="1">
      <c r="A58" s="66"/>
      <c r="B58" s="67"/>
      <c r="D58" s="92">
        <f>SUM(H33)</f>
        <v>47.382268266666678</v>
      </c>
      <c r="E58" s="93">
        <f>SUM(H42)</f>
        <v>0</v>
      </c>
      <c r="F58" s="94">
        <f>SUM(H50)</f>
        <v>7.2222222222222214</v>
      </c>
      <c r="G58" s="94">
        <f>SUM(D58:F58)</f>
        <v>54.604490488888899</v>
      </c>
      <c r="H58" s="30"/>
      <c r="I58" s="5"/>
    </row>
    <row r="59" spans="1:9">
      <c r="B59"/>
      <c r="C59" s="31"/>
      <c r="D59" s="30"/>
      <c r="E59" s="30"/>
      <c r="F59" s="30"/>
      <c r="H59" s="30"/>
      <c r="I59" s="5"/>
    </row>
    <row r="60" spans="1:9" ht="31.5" customHeight="1">
      <c r="A60" s="191" t="s">
        <v>32</v>
      </c>
      <c r="B60" s="191"/>
      <c r="C60" s="191"/>
      <c r="D60" s="191"/>
      <c r="E60" s="191"/>
      <c r="F60" s="191"/>
      <c r="G60" s="191"/>
      <c r="H60" s="191"/>
      <c r="I60" s="191"/>
    </row>
    <row r="62" spans="1:9">
      <c r="A62" s="224" t="s">
        <v>33</v>
      </c>
      <c r="B62" s="224"/>
      <c r="C62" s="224"/>
      <c r="D62" s="224"/>
      <c r="E62" s="224"/>
      <c r="F62" s="224"/>
      <c r="G62" s="224"/>
      <c r="H62" s="224"/>
      <c r="I62" s="224"/>
    </row>
    <row r="63" spans="1:9" ht="16.5" thickBot="1"/>
    <row r="64" spans="1:9" hidden="1"/>
    <row r="65" spans="1:16" ht="87.75" customHeight="1">
      <c r="A65" s="32" t="s">
        <v>1</v>
      </c>
      <c r="B65" s="33" t="s">
        <v>34</v>
      </c>
      <c r="C65" s="33" t="s">
        <v>35</v>
      </c>
      <c r="D65" s="33" t="s">
        <v>36</v>
      </c>
      <c r="E65" s="33" t="s">
        <v>37</v>
      </c>
      <c r="F65" s="33" t="s">
        <v>38</v>
      </c>
      <c r="G65" s="33" t="s">
        <v>39</v>
      </c>
      <c r="H65" s="33" t="s">
        <v>40</v>
      </c>
      <c r="I65" s="34" t="s">
        <v>41</v>
      </c>
    </row>
    <row r="66" spans="1:16" ht="16.5" thickBot="1">
      <c r="A66" s="35">
        <v>1</v>
      </c>
      <c r="B66" s="36">
        <v>1</v>
      </c>
      <c r="C66" s="36">
        <v>2</v>
      </c>
      <c r="D66" s="36">
        <v>3</v>
      </c>
      <c r="E66" s="36">
        <v>4</v>
      </c>
      <c r="F66" s="36">
        <v>5</v>
      </c>
      <c r="G66" s="36" t="s">
        <v>42</v>
      </c>
      <c r="H66" s="36">
        <v>7</v>
      </c>
      <c r="I66" s="37" t="s">
        <v>43</v>
      </c>
    </row>
    <row r="67" spans="1:16">
      <c r="A67" s="225" t="s">
        <v>44</v>
      </c>
      <c r="B67" s="226"/>
      <c r="C67" s="226"/>
      <c r="D67" s="226"/>
      <c r="E67" s="226"/>
      <c r="F67" s="226"/>
      <c r="G67" s="226"/>
      <c r="H67" s="226"/>
      <c r="I67" s="227"/>
    </row>
    <row r="68" spans="1:16">
      <c r="A68" s="6">
        <v>1</v>
      </c>
      <c r="B68" s="189" t="s">
        <v>165</v>
      </c>
      <c r="C68" s="7" t="s">
        <v>47</v>
      </c>
      <c r="D68" s="146">
        <v>36764.705882352937</v>
      </c>
      <c r="E68" s="18">
        <f>SUM(B19)</f>
        <v>11838</v>
      </c>
      <c r="F68" s="20">
        <f>SUM(B20)</f>
        <v>0.29229629629629633</v>
      </c>
      <c r="G68" s="7">
        <f>D68*F68/E68</f>
        <v>0.90777051561365285</v>
      </c>
      <c r="H68" s="147">
        <v>6.12</v>
      </c>
      <c r="I68" s="95">
        <f>G68*H68</f>
        <v>5.5555555555555554</v>
      </c>
      <c r="P68" s="30">
        <f>D68*H68</f>
        <v>224999.99999999997</v>
      </c>
    </row>
    <row r="69" spans="1:16">
      <c r="A69" s="6">
        <v>2</v>
      </c>
      <c r="B69" s="40" t="s">
        <v>45</v>
      </c>
      <c r="C69" s="7" t="s">
        <v>48</v>
      </c>
      <c r="D69" s="146">
        <v>632.64445381695487</v>
      </c>
      <c r="E69" s="18">
        <f>SUM(B19)</f>
        <v>11838</v>
      </c>
      <c r="F69" s="20">
        <f>SUM(B20)</f>
        <v>0.29229629629629633</v>
      </c>
      <c r="G69" s="7">
        <f>D69*F69/E69</f>
        <v>1.5620850711529752E-2</v>
      </c>
      <c r="H69" s="147">
        <v>23.71</v>
      </c>
      <c r="I69" s="95">
        <f>G69*H69</f>
        <v>0.37037037037037046</v>
      </c>
      <c r="P69" s="30">
        <f t="shared" ref="P69:P71" si="0">D69*H69</f>
        <v>15000</v>
      </c>
    </row>
    <row r="70" spans="1:16">
      <c r="A70" s="6">
        <v>3</v>
      </c>
      <c r="B70" s="40" t="s">
        <v>46</v>
      </c>
      <c r="C70" s="7" t="s">
        <v>48</v>
      </c>
      <c r="D70" s="146">
        <v>327.65399737876805</v>
      </c>
      <c r="E70" s="18">
        <f>SUM(B19)</f>
        <v>11838</v>
      </c>
      <c r="F70" s="20">
        <f>SUM(B20)</f>
        <v>0.29229629629629633</v>
      </c>
      <c r="G70" s="7">
        <f>D70*F70/E70</f>
        <v>8.0902221575004461E-3</v>
      </c>
      <c r="H70" s="147">
        <v>15.26</v>
      </c>
      <c r="I70" s="95">
        <f>G70*H70</f>
        <v>0.12345679012345681</v>
      </c>
      <c r="L70" s="1">
        <v>1</v>
      </c>
      <c r="M70" s="1">
        <v>0.7</v>
      </c>
      <c r="N70" s="1">
        <v>119600</v>
      </c>
      <c r="P70" s="30">
        <f t="shared" si="0"/>
        <v>5000</v>
      </c>
    </row>
    <row r="71" spans="1:16" ht="16.5" thickBot="1">
      <c r="A71" s="275">
        <v>4</v>
      </c>
      <c r="B71" s="276" t="s">
        <v>159</v>
      </c>
      <c r="C71" s="181" t="s">
        <v>166</v>
      </c>
      <c r="D71" s="150">
        <v>64.684081164274687</v>
      </c>
      <c r="E71" s="38">
        <f>SUM(B19)</f>
        <v>11838</v>
      </c>
      <c r="F71" s="39">
        <f>SUM(B20)</f>
        <v>0.29229629629629633</v>
      </c>
      <c r="G71" s="181">
        <f>D70*F70/E70</f>
        <v>8.0902221575004461E-3</v>
      </c>
      <c r="H71" s="148">
        <v>1289.73</v>
      </c>
      <c r="I71" s="95">
        <f>G71*H71</f>
        <v>10.434202223193051</v>
      </c>
      <c r="P71" s="30">
        <f t="shared" si="0"/>
        <v>83425</v>
      </c>
    </row>
    <row r="72" spans="1:16" ht="31.5" customHeight="1" thickBot="1">
      <c r="A72" s="205" t="s">
        <v>55</v>
      </c>
      <c r="B72" s="206"/>
      <c r="C72" s="206"/>
      <c r="D72" s="206"/>
      <c r="E72" s="206"/>
      <c r="F72" s="206"/>
      <c r="G72" s="207"/>
      <c r="H72" s="22"/>
      <c r="I72" s="96">
        <f>SUM(I68:I70)</f>
        <v>6.049382716049382</v>
      </c>
    </row>
    <row r="74" spans="1:16">
      <c r="A74" s="192" t="s">
        <v>49</v>
      </c>
      <c r="B74" s="192"/>
      <c r="C74" s="192"/>
      <c r="D74" s="192"/>
      <c r="E74" s="192"/>
      <c r="F74" s="192"/>
      <c r="G74" s="192"/>
      <c r="H74" s="192"/>
      <c r="I74" s="192"/>
    </row>
    <row r="75" spans="1:16" ht="16.5" thickBot="1"/>
    <row r="76" spans="1:16" ht="91.5" customHeight="1">
      <c r="A76" s="32" t="s">
        <v>1</v>
      </c>
      <c r="B76" s="33" t="s">
        <v>34</v>
      </c>
      <c r="C76" s="33" t="s">
        <v>35</v>
      </c>
      <c r="D76" s="33" t="s">
        <v>36</v>
      </c>
      <c r="E76" s="33" t="s">
        <v>37</v>
      </c>
      <c r="F76" s="33" t="s">
        <v>38</v>
      </c>
      <c r="G76" s="33" t="s">
        <v>39</v>
      </c>
      <c r="H76" s="33" t="s">
        <v>40</v>
      </c>
      <c r="I76" s="34" t="s">
        <v>41</v>
      </c>
    </row>
    <row r="77" spans="1:16" ht="16.5" thickBot="1">
      <c r="A77" s="35">
        <v>1</v>
      </c>
      <c r="B77" s="36">
        <v>1</v>
      </c>
      <c r="C77" s="36">
        <v>2</v>
      </c>
      <c r="D77" s="36">
        <v>3</v>
      </c>
      <c r="E77" s="36">
        <v>4</v>
      </c>
      <c r="F77" s="36">
        <v>5</v>
      </c>
      <c r="G77" s="36" t="s">
        <v>42</v>
      </c>
      <c r="H77" s="36">
        <v>7</v>
      </c>
      <c r="I77" s="37" t="s">
        <v>43</v>
      </c>
    </row>
    <row r="78" spans="1:16">
      <c r="A78" s="228" t="s">
        <v>50</v>
      </c>
      <c r="B78" s="229"/>
      <c r="C78" s="229"/>
      <c r="D78" s="229"/>
      <c r="E78" s="229"/>
      <c r="F78" s="229"/>
      <c r="G78" s="229"/>
      <c r="H78" s="229"/>
      <c r="I78" s="230"/>
    </row>
    <row r="79" spans="1:16" ht="16.5" thickBot="1">
      <c r="A79" s="23" t="s">
        <v>148</v>
      </c>
      <c r="B79" s="115" t="s">
        <v>148</v>
      </c>
      <c r="C79" s="149" t="s">
        <v>148</v>
      </c>
      <c r="D79" s="150">
        <v>0</v>
      </c>
      <c r="E79" s="38">
        <f>SUM(B19)</f>
        <v>11838</v>
      </c>
      <c r="F79" s="39">
        <f>SUM(B20)</f>
        <v>0.29229629629629633</v>
      </c>
      <c r="G79" s="117">
        <f>D79*F79/E79</f>
        <v>0</v>
      </c>
      <c r="H79" s="148">
        <v>0</v>
      </c>
      <c r="I79" s="95">
        <f>G79*H79</f>
        <v>0</v>
      </c>
    </row>
    <row r="80" spans="1:16" ht="32.25" customHeight="1" thickBot="1">
      <c r="A80" s="205" t="s">
        <v>56</v>
      </c>
      <c r="B80" s="206"/>
      <c r="C80" s="206"/>
      <c r="D80" s="206"/>
      <c r="E80" s="206"/>
      <c r="F80" s="206"/>
      <c r="G80" s="207"/>
      <c r="H80" s="22"/>
      <c r="I80" s="96">
        <f>SUM(I79:I79)</f>
        <v>0</v>
      </c>
    </row>
    <row r="82" spans="1:10">
      <c r="A82" s="192" t="s">
        <v>51</v>
      </c>
      <c r="B82" s="192"/>
      <c r="C82" s="192"/>
      <c r="D82" s="192"/>
      <c r="E82" s="192"/>
      <c r="F82" s="192"/>
      <c r="G82" s="192"/>
      <c r="H82" s="192"/>
      <c r="I82" s="192"/>
    </row>
    <row r="83" spans="1:10" ht="16.5" thickBot="1"/>
    <row r="84" spans="1:10" ht="94.5">
      <c r="A84" s="32" t="s">
        <v>1</v>
      </c>
      <c r="B84" s="33" t="s">
        <v>34</v>
      </c>
      <c r="C84" s="33" t="s">
        <v>35</v>
      </c>
      <c r="D84" s="33" t="s">
        <v>36</v>
      </c>
      <c r="E84" s="33" t="s">
        <v>37</v>
      </c>
      <c r="F84" s="33" t="s">
        <v>38</v>
      </c>
      <c r="G84" s="33" t="s">
        <v>39</v>
      </c>
      <c r="H84" s="33" t="s">
        <v>40</v>
      </c>
      <c r="I84" s="34" t="s">
        <v>41</v>
      </c>
    </row>
    <row r="85" spans="1:10" ht="16.5" thickBot="1">
      <c r="A85" s="35">
        <v>1</v>
      </c>
      <c r="B85" s="36">
        <v>1</v>
      </c>
      <c r="C85" s="36">
        <v>2</v>
      </c>
      <c r="D85" s="36">
        <v>3</v>
      </c>
      <c r="E85" s="36">
        <v>4</v>
      </c>
      <c r="F85" s="36">
        <v>5</v>
      </c>
      <c r="G85" s="36" t="s">
        <v>42</v>
      </c>
      <c r="H85" s="36">
        <v>7</v>
      </c>
      <c r="I85" s="37" t="s">
        <v>43</v>
      </c>
    </row>
    <row r="86" spans="1:10">
      <c r="A86" s="228" t="s">
        <v>52</v>
      </c>
      <c r="B86" s="229"/>
      <c r="C86" s="229"/>
      <c r="D86" s="229"/>
      <c r="E86" s="229"/>
      <c r="F86" s="229"/>
      <c r="G86" s="229"/>
      <c r="H86" s="229"/>
      <c r="I86" s="230"/>
    </row>
    <row r="87" spans="1:10" ht="16.5" thickBot="1">
      <c r="A87" s="6" t="s">
        <v>148</v>
      </c>
      <c r="B87" s="116" t="s">
        <v>148</v>
      </c>
      <c r="C87" s="145" t="s">
        <v>148</v>
      </c>
      <c r="D87" s="145">
        <v>0</v>
      </c>
      <c r="E87" s="18">
        <f>SUM(B19)</f>
        <v>11838</v>
      </c>
      <c r="F87" s="20">
        <f>SUM(B20)</f>
        <v>0.29229629629629633</v>
      </c>
      <c r="G87" s="118">
        <f>D87*F87/E87</f>
        <v>0</v>
      </c>
      <c r="H87" s="145">
        <v>0</v>
      </c>
      <c r="I87" s="95">
        <f>G87*H87</f>
        <v>0</v>
      </c>
    </row>
    <row r="88" spans="1:10" ht="31.5" customHeight="1" thickBot="1">
      <c r="A88" s="205" t="s">
        <v>57</v>
      </c>
      <c r="B88" s="206"/>
      <c r="C88" s="206"/>
      <c r="D88" s="206"/>
      <c r="E88" s="206"/>
      <c r="F88" s="206"/>
      <c r="G88" s="207"/>
      <c r="H88" s="22"/>
      <c r="I88" s="96">
        <f>SUM(I87:I87)</f>
        <v>0</v>
      </c>
    </row>
    <row r="90" spans="1:10">
      <c r="A90" s="192" t="s">
        <v>53</v>
      </c>
      <c r="B90" s="192"/>
      <c r="C90" s="192"/>
      <c r="D90" s="192"/>
      <c r="E90" s="192"/>
      <c r="F90" s="192"/>
      <c r="G90" s="192"/>
      <c r="H90" s="192"/>
      <c r="I90" s="192"/>
    </row>
    <row r="91" spans="1:10" ht="16.5" thickBot="1"/>
    <row r="92" spans="1:10" ht="94.5">
      <c r="A92" s="32" t="s">
        <v>1</v>
      </c>
      <c r="B92" s="33" t="s">
        <v>34</v>
      </c>
      <c r="C92" s="33" t="s">
        <v>35</v>
      </c>
      <c r="D92" s="33" t="s">
        <v>36</v>
      </c>
      <c r="E92" s="33" t="s">
        <v>37</v>
      </c>
      <c r="F92" s="33" t="s">
        <v>38</v>
      </c>
      <c r="G92" s="33" t="s">
        <v>39</v>
      </c>
      <c r="H92" s="33" t="s">
        <v>127</v>
      </c>
      <c r="I92" s="41" t="s">
        <v>41</v>
      </c>
      <c r="J92" s="43" t="s">
        <v>61</v>
      </c>
    </row>
    <row r="93" spans="1:10" ht="16.5" thickBot="1">
      <c r="A93" s="35">
        <v>1</v>
      </c>
      <c r="B93" s="36">
        <v>1</v>
      </c>
      <c r="C93" s="36">
        <v>2</v>
      </c>
      <c r="D93" s="36">
        <v>3</v>
      </c>
      <c r="E93" s="36">
        <v>4</v>
      </c>
      <c r="F93" s="36">
        <v>5</v>
      </c>
      <c r="G93" s="36" t="s">
        <v>42</v>
      </c>
      <c r="H93" s="36">
        <v>7</v>
      </c>
      <c r="I93" s="42" t="s">
        <v>62</v>
      </c>
      <c r="J93" s="45">
        <v>9</v>
      </c>
    </row>
    <row r="94" spans="1:10">
      <c r="A94" s="228" t="s">
        <v>54</v>
      </c>
      <c r="B94" s="229"/>
      <c r="C94" s="229"/>
      <c r="D94" s="229"/>
      <c r="E94" s="229"/>
      <c r="F94" s="229"/>
      <c r="G94" s="229"/>
      <c r="H94" s="229"/>
      <c r="I94" s="229"/>
      <c r="J94" s="44"/>
    </row>
    <row r="95" spans="1:10" ht="16.5" thickBot="1">
      <c r="A95" s="6" t="s">
        <v>148</v>
      </c>
      <c r="B95" s="116" t="s">
        <v>148</v>
      </c>
      <c r="C95" s="145" t="s">
        <v>148</v>
      </c>
      <c r="D95" s="146">
        <v>0</v>
      </c>
      <c r="E95" s="18">
        <f>SUM(B19)</f>
        <v>11838</v>
      </c>
      <c r="F95" s="20">
        <f>SUM(B20)</f>
        <v>0.29229629629629633</v>
      </c>
      <c r="G95" s="118">
        <f>D95*F95/E95</f>
        <v>0</v>
      </c>
      <c r="H95" s="147">
        <v>0</v>
      </c>
      <c r="I95" s="97">
        <f>G95*H95*J95</f>
        <v>0</v>
      </c>
      <c r="J95" s="151">
        <v>0</v>
      </c>
    </row>
    <row r="96" spans="1:10" ht="31.5" customHeight="1" thickBot="1">
      <c r="A96" s="205" t="s">
        <v>58</v>
      </c>
      <c r="B96" s="206"/>
      <c r="C96" s="206"/>
      <c r="D96" s="206"/>
      <c r="E96" s="206"/>
      <c r="F96" s="206"/>
      <c r="G96" s="207"/>
      <c r="H96" s="22"/>
      <c r="I96" s="22">
        <f>SUM(I95:I95)</f>
        <v>0</v>
      </c>
      <c r="J96" s="106"/>
    </row>
    <row r="98" spans="1:10">
      <c r="A98" s="192" t="s">
        <v>59</v>
      </c>
      <c r="B98" s="192"/>
      <c r="C98" s="192"/>
      <c r="D98" s="192"/>
      <c r="E98" s="192"/>
      <c r="F98" s="192"/>
      <c r="G98" s="192"/>
      <c r="H98" s="192"/>
      <c r="I98" s="192"/>
    </row>
    <row r="99" spans="1:10" ht="16.5" thickBot="1"/>
    <row r="100" spans="1:10" ht="94.5">
      <c r="A100" s="32" t="s">
        <v>1</v>
      </c>
      <c r="B100" s="33" t="s">
        <v>34</v>
      </c>
      <c r="C100" s="33" t="s">
        <v>35</v>
      </c>
      <c r="D100" s="33" t="s">
        <v>36</v>
      </c>
      <c r="E100" s="33" t="s">
        <v>37</v>
      </c>
      <c r="F100" s="33" t="s">
        <v>38</v>
      </c>
      <c r="G100" s="33" t="s">
        <v>39</v>
      </c>
      <c r="H100" s="33" t="s">
        <v>40</v>
      </c>
      <c r="I100" s="41" t="s">
        <v>41</v>
      </c>
      <c r="J100" s="43" t="s">
        <v>61</v>
      </c>
    </row>
    <row r="101" spans="1:10" ht="16.5" thickBot="1">
      <c r="A101" s="35">
        <v>1</v>
      </c>
      <c r="B101" s="36">
        <v>1</v>
      </c>
      <c r="C101" s="36">
        <v>2</v>
      </c>
      <c r="D101" s="36">
        <v>3</v>
      </c>
      <c r="E101" s="36">
        <v>4</v>
      </c>
      <c r="F101" s="36">
        <v>5</v>
      </c>
      <c r="G101" s="36" t="s">
        <v>42</v>
      </c>
      <c r="H101" s="36">
        <v>7</v>
      </c>
      <c r="I101" s="42" t="s">
        <v>62</v>
      </c>
      <c r="J101" s="45">
        <v>9</v>
      </c>
    </row>
    <row r="102" spans="1:10" ht="15.75" customHeight="1">
      <c r="A102" s="228" t="s">
        <v>60</v>
      </c>
      <c r="B102" s="229"/>
      <c r="C102" s="229"/>
      <c r="D102" s="229"/>
      <c r="E102" s="229"/>
      <c r="F102" s="229"/>
      <c r="G102" s="229"/>
      <c r="H102" s="229"/>
      <c r="I102" s="229"/>
      <c r="J102" s="230"/>
    </row>
    <row r="103" spans="1:10" ht="16.5" thickBot="1">
      <c r="A103" s="6" t="s">
        <v>148</v>
      </c>
      <c r="B103" s="116" t="s">
        <v>148</v>
      </c>
      <c r="C103" s="145" t="s">
        <v>148</v>
      </c>
      <c r="D103" s="146">
        <v>0</v>
      </c>
      <c r="E103" s="18">
        <f>SUM(B19)</f>
        <v>11838</v>
      </c>
      <c r="F103" s="20">
        <f>SUM(B20)</f>
        <v>0.29229629629629633</v>
      </c>
      <c r="G103" s="7">
        <f>D103*F103/E103</f>
        <v>0</v>
      </c>
      <c r="H103" s="147">
        <v>0</v>
      </c>
      <c r="I103" s="97">
        <f>G103*H103*J103</f>
        <v>0</v>
      </c>
      <c r="J103" s="151">
        <v>0</v>
      </c>
    </row>
    <row r="104" spans="1:10" ht="31.5" customHeight="1" thickBot="1">
      <c r="A104" s="205" t="s">
        <v>63</v>
      </c>
      <c r="B104" s="206"/>
      <c r="C104" s="206"/>
      <c r="D104" s="206"/>
      <c r="E104" s="206"/>
      <c r="F104" s="206"/>
      <c r="G104" s="207"/>
      <c r="H104" s="22"/>
      <c r="I104" s="61">
        <f>SUM(I103:I103)</f>
        <v>0</v>
      </c>
      <c r="J104" s="106"/>
    </row>
    <row r="106" spans="1:10">
      <c r="A106" s="192" t="s">
        <v>64</v>
      </c>
      <c r="B106" s="192"/>
      <c r="C106" s="192"/>
      <c r="D106" s="192"/>
      <c r="E106" s="192"/>
      <c r="F106" s="192"/>
      <c r="G106" s="192"/>
      <c r="H106" s="192"/>
      <c r="I106" s="192"/>
    </row>
    <row r="107" spans="1:10" ht="16.5" thickBot="1"/>
    <row r="108" spans="1:10" ht="92.25" customHeight="1">
      <c r="A108" s="32" t="s">
        <v>1</v>
      </c>
      <c r="B108" s="33" t="s">
        <v>152</v>
      </c>
      <c r="C108" s="33" t="s">
        <v>35</v>
      </c>
      <c r="D108" s="33" t="s">
        <v>66</v>
      </c>
      <c r="E108" s="33" t="s">
        <v>37</v>
      </c>
      <c r="F108" s="33" t="s">
        <v>38</v>
      </c>
      <c r="G108" s="33" t="s">
        <v>39</v>
      </c>
      <c r="H108" s="33" t="s">
        <v>40</v>
      </c>
      <c r="I108" s="34" t="s">
        <v>41</v>
      </c>
    </row>
    <row r="109" spans="1:10" ht="16.5" thickBot="1">
      <c r="A109" s="35">
        <v>1</v>
      </c>
      <c r="B109" s="36">
        <v>1</v>
      </c>
      <c r="C109" s="36">
        <v>2</v>
      </c>
      <c r="D109" s="36">
        <v>3</v>
      </c>
      <c r="E109" s="36">
        <v>4</v>
      </c>
      <c r="F109" s="36">
        <v>5</v>
      </c>
      <c r="G109" s="36" t="s">
        <v>42</v>
      </c>
      <c r="H109" s="36">
        <v>7</v>
      </c>
      <c r="I109" s="37" t="s">
        <v>43</v>
      </c>
    </row>
    <row r="110" spans="1:10">
      <c r="A110" s="228" t="s">
        <v>65</v>
      </c>
      <c r="B110" s="229"/>
      <c r="C110" s="229"/>
      <c r="D110" s="229"/>
      <c r="E110" s="229"/>
      <c r="F110" s="229"/>
      <c r="G110" s="229"/>
      <c r="H110" s="229"/>
      <c r="I110" s="230"/>
    </row>
    <row r="111" spans="1:10">
      <c r="A111" s="119">
        <v>1</v>
      </c>
      <c r="B111" s="152" t="s">
        <v>123</v>
      </c>
      <c r="C111" s="110" t="s">
        <v>149</v>
      </c>
      <c r="D111" s="146">
        <v>4</v>
      </c>
      <c r="E111" s="108">
        <f>SUM(B19)</f>
        <v>11838</v>
      </c>
      <c r="F111" s="20">
        <f>SUM(B20)</f>
        <v>0.29229629629629633</v>
      </c>
      <c r="G111" s="7">
        <f>D111*F111/E111</f>
        <v>9.876543209876544E-5</v>
      </c>
      <c r="H111" s="147">
        <v>433000.21</v>
      </c>
      <c r="I111" s="112">
        <f>G111*H111</f>
        <v>42.765452839506182</v>
      </c>
    </row>
    <row r="112" spans="1:10">
      <c r="A112" s="119">
        <v>2</v>
      </c>
      <c r="B112" s="152" t="s">
        <v>124</v>
      </c>
      <c r="C112" s="110" t="s">
        <v>149</v>
      </c>
      <c r="D112" s="146">
        <v>1</v>
      </c>
      <c r="E112" s="108">
        <f>SUM(B19)</f>
        <v>11838</v>
      </c>
      <c r="F112" s="20">
        <f>SUM(B20)</f>
        <v>0.29229629629629633</v>
      </c>
      <c r="G112" s="7">
        <f>D112*F112/E112</f>
        <v>2.469135802469136E-5</v>
      </c>
      <c r="H112" s="147">
        <v>96931.3</v>
      </c>
      <c r="I112" s="112">
        <f>G112*H112</f>
        <v>2.3933654320987658</v>
      </c>
    </row>
    <row r="113" spans="1:10">
      <c r="A113" s="119">
        <v>3</v>
      </c>
      <c r="B113" s="152" t="s">
        <v>125</v>
      </c>
      <c r="C113" s="110" t="s">
        <v>149</v>
      </c>
      <c r="D113" s="146">
        <v>1</v>
      </c>
      <c r="E113" s="108">
        <f>SUM(B19)</f>
        <v>11838</v>
      </c>
      <c r="F113" s="20">
        <f>SUM(B20)</f>
        <v>0.29229629629629633</v>
      </c>
      <c r="G113" s="7">
        <f>D113*F113/E113</f>
        <v>2.469135802469136E-5</v>
      </c>
      <c r="H113" s="147">
        <v>96931.3</v>
      </c>
      <c r="I113" s="112">
        <f>G112*H112</f>
        <v>2.3933654320987658</v>
      </c>
    </row>
    <row r="114" spans="1:10" ht="16.5" thickBot="1">
      <c r="A114" s="119">
        <v>4</v>
      </c>
      <c r="B114" s="152" t="s">
        <v>126</v>
      </c>
      <c r="C114" s="110" t="s">
        <v>149</v>
      </c>
      <c r="D114" s="146">
        <v>1</v>
      </c>
      <c r="E114" s="108">
        <f>SUM(B19)</f>
        <v>11838</v>
      </c>
      <c r="F114" s="20">
        <f>SUM(B20)</f>
        <v>0.29229629629629633</v>
      </c>
      <c r="G114" s="7">
        <f>D114*F114/E114</f>
        <v>2.469135802469136E-5</v>
      </c>
      <c r="H114" s="147">
        <v>132000</v>
      </c>
      <c r="I114" s="111">
        <f>G114*H114</f>
        <v>3.2592592592592595</v>
      </c>
    </row>
    <row r="115" spans="1:10" ht="31.5" customHeight="1" thickBot="1">
      <c r="A115" s="205" t="s">
        <v>67</v>
      </c>
      <c r="B115" s="206"/>
      <c r="C115" s="206"/>
      <c r="D115" s="206"/>
      <c r="E115" s="206"/>
      <c r="F115" s="206"/>
      <c r="G115" s="207"/>
      <c r="H115" s="22"/>
      <c r="I115" s="96">
        <f>SUM(I111:I114)</f>
        <v>50.811442962962978</v>
      </c>
    </row>
    <row r="117" spans="1:10">
      <c r="A117" s="192" t="s">
        <v>68</v>
      </c>
      <c r="B117" s="192"/>
      <c r="C117" s="192"/>
      <c r="D117" s="192"/>
      <c r="E117" s="192"/>
      <c r="F117" s="192"/>
      <c r="G117" s="192"/>
      <c r="H117" s="192"/>
      <c r="I117" s="192"/>
    </row>
    <row r="118" spans="1:10" ht="16.5" thickBot="1"/>
    <row r="119" spans="1:10" ht="90.75" customHeight="1">
      <c r="A119" s="32" t="s">
        <v>1</v>
      </c>
      <c r="B119" s="33" t="s">
        <v>34</v>
      </c>
      <c r="C119" s="33" t="s">
        <v>35</v>
      </c>
      <c r="D119" s="33" t="s">
        <v>66</v>
      </c>
      <c r="E119" s="33" t="s">
        <v>37</v>
      </c>
      <c r="F119" s="33" t="s">
        <v>38</v>
      </c>
      <c r="G119" s="33" t="s">
        <v>39</v>
      </c>
      <c r="H119" s="33" t="s">
        <v>40</v>
      </c>
      <c r="I119" s="34" t="s">
        <v>41</v>
      </c>
    </row>
    <row r="120" spans="1:10" ht="16.5" thickBot="1">
      <c r="A120" s="35">
        <v>1</v>
      </c>
      <c r="B120" s="36">
        <v>1</v>
      </c>
      <c r="C120" s="36">
        <v>2</v>
      </c>
      <c r="D120" s="36">
        <v>3</v>
      </c>
      <c r="E120" s="36">
        <v>4</v>
      </c>
      <c r="F120" s="36">
        <v>5</v>
      </c>
      <c r="G120" s="36" t="s">
        <v>42</v>
      </c>
      <c r="H120" s="36">
        <v>7</v>
      </c>
      <c r="I120" s="37" t="s">
        <v>43</v>
      </c>
    </row>
    <row r="121" spans="1:10">
      <c r="A121" s="228" t="s">
        <v>69</v>
      </c>
      <c r="B121" s="229"/>
      <c r="C121" s="229"/>
      <c r="D121" s="229"/>
      <c r="E121" s="229"/>
      <c r="F121" s="229"/>
      <c r="G121" s="229"/>
      <c r="H121" s="229"/>
      <c r="I121" s="230"/>
    </row>
    <row r="122" spans="1:10" ht="16.5" thickBot="1">
      <c r="A122" s="6" t="s">
        <v>148</v>
      </c>
      <c r="B122" s="153" t="s">
        <v>148</v>
      </c>
      <c r="C122" s="145" t="s">
        <v>148</v>
      </c>
      <c r="D122" s="146">
        <v>0</v>
      </c>
      <c r="E122" s="18">
        <f>SUM(B19)</f>
        <v>11838</v>
      </c>
      <c r="F122" s="20">
        <f>SUM(B20)</f>
        <v>0.29229629629629633</v>
      </c>
      <c r="G122" s="7">
        <f>D122*F122/E122</f>
        <v>0</v>
      </c>
      <c r="H122" s="147">
        <v>0</v>
      </c>
      <c r="I122" s="95">
        <f>G122*H122</f>
        <v>0</v>
      </c>
    </row>
    <row r="123" spans="1:10" ht="31.5" customHeight="1" thickBot="1">
      <c r="A123" s="205" t="s">
        <v>70</v>
      </c>
      <c r="B123" s="206"/>
      <c r="C123" s="206"/>
      <c r="D123" s="206"/>
      <c r="E123" s="206"/>
      <c r="F123" s="206"/>
      <c r="G123" s="207"/>
      <c r="H123" s="22"/>
      <c r="I123" s="96">
        <f>SUM(I122:I122)</f>
        <v>0</v>
      </c>
    </row>
    <row r="125" spans="1:10">
      <c r="A125" s="191" t="s">
        <v>71</v>
      </c>
      <c r="B125" s="191"/>
      <c r="C125" s="191"/>
      <c r="D125" s="191"/>
      <c r="E125" s="191"/>
      <c r="F125" s="191"/>
      <c r="G125" s="191"/>
      <c r="H125" s="191"/>
      <c r="I125" s="191"/>
      <c r="J125" s="191"/>
    </row>
    <row r="127" spans="1:10">
      <c r="F127" s="31"/>
      <c r="G127" s="46"/>
    </row>
    <row r="128" spans="1:10" ht="16.5" thickBot="1"/>
    <row r="129" spans="1:9" ht="26.25" customHeight="1">
      <c r="A129" s="69"/>
      <c r="B129" s="221" t="s">
        <v>93</v>
      </c>
      <c r="C129" s="222"/>
      <c r="D129" s="222"/>
      <c r="E129" s="222"/>
      <c r="F129" s="222"/>
      <c r="G129" s="222"/>
      <c r="H129" s="223"/>
      <c r="I129" s="74" t="s">
        <v>92</v>
      </c>
    </row>
    <row r="130" spans="1:9" ht="36" customHeight="1">
      <c r="A130" s="69"/>
      <c r="B130" s="71"/>
      <c r="C130" s="62"/>
      <c r="D130" s="62"/>
      <c r="E130" s="62"/>
      <c r="F130" s="62"/>
      <c r="G130" s="62"/>
      <c r="H130" s="63"/>
      <c r="I130" s="75"/>
    </row>
    <row r="131" spans="1:9" ht="16.5" thickBot="1">
      <c r="A131" s="66"/>
      <c r="B131" s="98">
        <f>SUM(I72)</f>
        <v>6.049382716049382</v>
      </c>
      <c r="C131" s="99">
        <f>SUM(I80)</f>
        <v>0</v>
      </c>
      <c r="D131" s="99">
        <f>SUM(I88)</f>
        <v>0</v>
      </c>
      <c r="E131" s="99">
        <f>SUM(I96)</f>
        <v>0</v>
      </c>
      <c r="F131" s="99">
        <f>SUM(I104)</f>
        <v>0</v>
      </c>
      <c r="G131" s="99">
        <f>SUM(I115)</f>
        <v>50.811442962962978</v>
      </c>
      <c r="H131" s="101">
        <f>SUM(I123)</f>
        <v>0</v>
      </c>
      <c r="I131" s="102">
        <f>SUM(B131:H131)</f>
        <v>56.860825679012358</v>
      </c>
    </row>
  </sheetData>
  <dataConsolidate/>
  <mergeCells count="60">
    <mergeCell ref="A72:G72"/>
    <mergeCell ref="A80:G80"/>
    <mergeCell ref="D56:F56"/>
    <mergeCell ref="A44:I44"/>
    <mergeCell ref="A48:I48"/>
    <mergeCell ref="A50:F50"/>
    <mergeCell ref="A52:I52"/>
    <mergeCell ref="I49:I50"/>
    <mergeCell ref="A123:G123"/>
    <mergeCell ref="A106:I106"/>
    <mergeCell ref="A110:I110"/>
    <mergeCell ref="A115:G115"/>
    <mergeCell ref="A117:I117"/>
    <mergeCell ref="A121:I121"/>
    <mergeCell ref="B129:H129"/>
    <mergeCell ref="A125:J125"/>
    <mergeCell ref="A60:I60"/>
    <mergeCell ref="A62:I62"/>
    <mergeCell ref="A67:I67"/>
    <mergeCell ref="A104:G104"/>
    <mergeCell ref="A90:I90"/>
    <mergeCell ref="A94:I94"/>
    <mergeCell ref="A98:I98"/>
    <mergeCell ref="A74:I74"/>
    <mergeCell ref="A78:I78"/>
    <mergeCell ref="A88:G88"/>
    <mergeCell ref="A96:G96"/>
    <mergeCell ref="A86:I86"/>
    <mergeCell ref="A82:I82"/>
    <mergeCell ref="A102:J102"/>
    <mergeCell ref="A40:I40"/>
    <mergeCell ref="A42:F42"/>
    <mergeCell ref="A36:I36"/>
    <mergeCell ref="A34:D34"/>
    <mergeCell ref="E34:F34"/>
    <mergeCell ref="G34:H34"/>
    <mergeCell ref="I28:I34"/>
    <mergeCell ref="I41:I42"/>
    <mergeCell ref="E31:F31"/>
    <mergeCell ref="E32:F32"/>
    <mergeCell ref="E28:F28"/>
    <mergeCell ref="A33:F33"/>
    <mergeCell ref="E29:F29"/>
    <mergeCell ref="E30:F30"/>
    <mergeCell ref="E26:F26"/>
    <mergeCell ref="A27:I27"/>
    <mergeCell ref="A10:I10"/>
    <mergeCell ref="A9:I9"/>
    <mergeCell ref="C16:I16"/>
    <mergeCell ref="C17:I17"/>
    <mergeCell ref="C19:I19"/>
    <mergeCell ref="C20:I20"/>
    <mergeCell ref="A23:I23"/>
    <mergeCell ref="A22:I22"/>
    <mergeCell ref="C18:I18"/>
    <mergeCell ref="A8:I8"/>
    <mergeCell ref="A12:I12"/>
    <mergeCell ref="A14:I14"/>
    <mergeCell ref="C15:I15"/>
    <mergeCell ref="E25:F2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4" max="16383" man="1"/>
    <brk id="59" max="16383" man="1"/>
    <brk id="89" max="16383" man="1"/>
    <brk id="116" max="16383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  <oleObject progId="Equation.3" shapeId="1082" r:id="rId26"/>
    <oleObject progId="Equation.3" shapeId="1083" r:id="rId27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</sheetPr>
  <dimension ref="A1:M41"/>
  <sheetViews>
    <sheetView view="pageBreakPreview" topLeftCell="A7" zoomScale="80" zoomScaleNormal="80" zoomScaleSheetLayoutView="80" workbookViewId="0">
      <selection activeCell="I38" sqref="I38"/>
    </sheetView>
  </sheetViews>
  <sheetFormatPr defaultColWidth="9.140625"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42578125" style="1" customWidth="1"/>
    <col min="5" max="5" width="14" style="1" customWidth="1"/>
    <col min="6" max="6" width="13.140625" style="1" customWidth="1"/>
    <col min="7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31" t="s">
        <v>72</v>
      </c>
      <c r="B1" s="231"/>
      <c r="C1" s="231"/>
      <c r="D1" s="231"/>
      <c r="E1" s="231"/>
      <c r="F1" s="231"/>
      <c r="G1" s="231"/>
      <c r="H1" s="231"/>
      <c r="I1" s="231"/>
      <c r="J1" s="231"/>
    </row>
    <row r="3" spans="1:13" ht="21.75" customHeight="1">
      <c r="C3" s="31"/>
      <c r="D3" s="48"/>
      <c r="F3" s="47"/>
      <c r="G3" s="30"/>
    </row>
    <row r="4" spans="1:13" ht="16.5" thickBot="1"/>
    <row r="5" spans="1:13" ht="87" customHeight="1">
      <c r="B5" s="103" t="s">
        <v>91</v>
      </c>
      <c r="C5" s="103" t="s">
        <v>93</v>
      </c>
      <c r="D5" s="232" t="s">
        <v>94</v>
      </c>
      <c r="E5" s="233"/>
    </row>
    <row r="6" spans="1:13" ht="32.25" customHeight="1" thickBot="1">
      <c r="B6" s="104"/>
      <c r="C6" s="104"/>
      <c r="D6" s="237"/>
      <c r="E6" s="238"/>
    </row>
    <row r="7" spans="1:13" ht="16.5" thickBot="1">
      <c r="B7" s="100">
        <f>SUM('Норматив затрат 1'!G58)</f>
        <v>54.604490488888899</v>
      </c>
      <c r="C7" s="100">
        <f>SUM('Норматив затрат 1'!I131)</f>
        <v>56.860825679012358</v>
      </c>
      <c r="D7" s="239">
        <f>SUM(B7:C7)</f>
        <v>111.46531616790125</v>
      </c>
      <c r="E7" s="240"/>
    </row>
    <row r="9" spans="1:13" ht="15.75" customHeight="1">
      <c r="A9" s="191" t="s">
        <v>73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3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>
      <c r="A11" s="234" t="s">
        <v>103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</row>
    <row r="12" spans="1:13" ht="16.5" thickBot="1"/>
    <row r="13" spans="1:13" ht="99" customHeight="1" thickBot="1">
      <c r="A13" s="241" t="s">
        <v>83</v>
      </c>
      <c r="B13" s="235" t="s">
        <v>74</v>
      </c>
      <c r="C13" s="235" t="s">
        <v>75</v>
      </c>
      <c r="D13" s="243" t="s">
        <v>76</v>
      </c>
      <c r="E13" s="244"/>
      <c r="F13" s="244"/>
      <c r="G13" s="245"/>
      <c r="H13" s="246" t="s">
        <v>87</v>
      </c>
      <c r="I13" s="235" t="s">
        <v>88</v>
      </c>
      <c r="J13" s="235" t="s">
        <v>77</v>
      </c>
      <c r="K13" s="235" t="s">
        <v>89</v>
      </c>
      <c r="L13" s="235" t="s">
        <v>82</v>
      </c>
      <c r="M13" s="241" t="s">
        <v>90</v>
      </c>
    </row>
    <row r="14" spans="1:13" ht="99" customHeight="1" thickBot="1">
      <c r="A14" s="241"/>
      <c r="B14" s="236"/>
      <c r="C14" s="236"/>
      <c r="D14" s="86" t="s">
        <v>78</v>
      </c>
      <c r="E14" s="87" t="s">
        <v>79</v>
      </c>
      <c r="F14" s="87" t="s">
        <v>80</v>
      </c>
      <c r="G14" s="88" t="s">
        <v>81</v>
      </c>
      <c r="H14" s="247"/>
      <c r="I14" s="236"/>
      <c r="J14" s="236"/>
      <c r="K14" s="242"/>
      <c r="L14" s="242"/>
      <c r="M14" s="241"/>
    </row>
    <row r="15" spans="1:13" ht="16.5" thickBot="1">
      <c r="A15" s="91">
        <v>1</v>
      </c>
      <c r="B15" s="89">
        <v>2</v>
      </c>
      <c r="C15" s="90">
        <v>3</v>
      </c>
      <c r="D15" s="55">
        <v>4</v>
      </c>
      <c r="E15" s="56">
        <v>5</v>
      </c>
      <c r="F15" s="56">
        <v>6</v>
      </c>
      <c r="G15" s="57">
        <v>7</v>
      </c>
      <c r="H15" s="90">
        <v>8</v>
      </c>
      <c r="I15" s="90">
        <v>9</v>
      </c>
      <c r="J15" s="90" t="s">
        <v>84</v>
      </c>
      <c r="K15" s="49" t="s">
        <v>86</v>
      </c>
      <c r="L15" s="50" t="s">
        <v>85</v>
      </c>
      <c r="M15" s="91">
        <v>13</v>
      </c>
    </row>
    <row r="16" spans="1:13" ht="32.25" thickBot="1">
      <c r="A16" s="154">
        <v>1</v>
      </c>
      <c r="B16" s="155" t="s">
        <v>128</v>
      </c>
      <c r="C16" s="156" t="s">
        <v>95</v>
      </c>
      <c r="D16" s="58">
        <f>SUM(D7)</f>
        <v>111.46531616790125</v>
      </c>
      <c r="E16" s="59">
        <f>SUM('Норматив затрат 1'!D58)</f>
        <v>47.382268266666678</v>
      </c>
      <c r="F16" s="59">
        <f>SUM('Норматив затрат 1'!B131)</f>
        <v>6.049382716049382</v>
      </c>
      <c r="G16" s="60">
        <f>SUM('Норматив затрат 1'!C131)</f>
        <v>0</v>
      </c>
      <c r="H16" s="51">
        <f>'Норматив затрат 1'!B17</f>
        <v>20470.45</v>
      </c>
      <c r="I16" s="51">
        <f>SUM('Норматив затрат 1'!B18)</f>
        <v>21407</v>
      </c>
      <c r="J16" s="52">
        <f>H16/I16</f>
        <v>0.95625029196057365</v>
      </c>
      <c r="K16" s="53">
        <f>F16+G16</f>
        <v>6.049382716049382</v>
      </c>
      <c r="L16" s="54">
        <f>K16/(F16+G16)</f>
        <v>1</v>
      </c>
      <c r="M16" s="107">
        <f>(E16/D16)*J16+(1-(E16/D16)*L16)</f>
        <v>0.98140264187839443</v>
      </c>
    </row>
    <row r="18" spans="1:13">
      <c r="A18" s="192" t="s">
        <v>104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</row>
    <row r="19" spans="1:13" ht="16.5" thickBot="1"/>
    <row r="20" spans="1:13" ht="78.75">
      <c r="G20" s="74" t="s">
        <v>83</v>
      </c>
      <c r="H20" s="78" t="s">
        <v>74</v>
      </c>
      <c r="I20" s="78" t="s">
        <v>97</v>
      </c>
      <c r="J20" s="79" t="s">
        <v>96</v>
      </c>
    </row>
    <row r="21" spans="1:13" ht="16.5" thickBot="1">
      <c r="G21" s="120">
        <v>1</v>
      </c>
      <c r="H21" s="77">
        <v>2</v>
      </c>
      <c r="I21" s="77">
        <v>3</v>
      </c>
      <c r="J21" s="80">
        <v>4</v>
      </c>
    </row>
    <row r="22" spans="1:13" ht="48" thickBot="1">
      <c r="G22" s="160">
        <v>1</v>
      </c>
      <c r="H22" s="158" t="s">
        <v>128</v>
      </c>
      <c r="I22" s="161" t="s">
        <v>148</v>
      </c>
      <c r="J22" s="121">
        <v>1</v>
      </c>
    </row>
    <row r="25" spans="1:13">
      <c r="A25" s="191" t="s">
        <v>99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</row>
    <row r="26" spans="1:13" ht="16.5" thickBot="1"/>
    <row r="27" spans="1:13" ht="100.5" customHeight="1">
      <c r="A27" s="82" t="s">
        <v>83</v>
      </c>
      <c r="B27" s="78" t="s">
        <v>74</v>
      </c>
      <c r="C27" s="78" t="s">
        <v>97</v>
      </c>
      <c r="D27" s="250" t="s">
        <v>100</v>
      </c>
      <c r="E27" s="250"/>
      <c r="F27" s="250" t="s">
        <v>101</v>
      </c>
      <c r="G27" s="250"/>
      <c r="H27" s="33" t="s">
        <v>96</v>
      </c>
      <c r="I27" s="33" t="s">
        <v>90</v>
      </c>
      <c r="J27" s="34" t="s">
        <v>94</v>
      </c>
    </row>
    <row r="28" spans="1:13" ht="16.5" thickBot="1">
      <c r="A28" s="83">
        <v>1</v>
      </c>
      <c r="B28" s="81">
        <v>2</v>
      </c>
      <c r="C28" s="81">
        <v>3</v>
      </c>
      <c r="D28" s="254">
        <v>3</v>
      </c>
      <c r="E28" s="254"/>
      <c r="F28" s="251">
        <v>4</v>
      </c>
      <c r="G28" s="251"/>
      <c r="H28" s="84">
        <v>5</v>
      </c>
      <c r="I28" s="84">
        <v>6</v>
      </c>
      <c r="J28" s="85" t="s">
        <v>102</v>
      </c>
    </row>
    <row r="29" spans="1:13" ht="32.25" thickBot="1">
      <c r="A29" s="157">
        <v>1</v>
      </c>
      <c r="B29" s="158" t="s">
        <v>128</v>
      </c>
      <c r="C29" s="159" t="s">
        <v>148</v>
      </c>
      <c r="D29" s="249" t="s">
        <v>95</v>
      </c>
      <c r="E29" s="249"/>
      <c r="F29" s="252">
        <f>SUM(D16)</f>
        <v>111.46531616790125</v>
      </c>
      <c r="G29" s="253"/>
      <c r="H29" s="122">
        <f>SUM(J22)</f>
        <v>1</v>
      </c>
      <c r="I29" s="122">
        <f>SUM(M16)</f>
        <v>0.98140264187839443</v>
      </c>
      <c r="J29" s="123">
        <f>F29*H29*I29</f>
        <v>109.39235576498879</v>
      </c>
    </row>
    <row r="33" spans="7:10">
      <c r="G33" s="248" t="s">
        <v>128</v>
      </c>
      <c r="H33" s="248"/>
      <c r="I33" s="248"/>
      <c r="J33" s="140">
        <f>J29*'Норматив затрат 1'!B16</f>
        <v>4430390.4084820459</v>
      </c>
    </row>
    <row r="39" spans="7:10" ht="47.25" customHeight="1"/>
    <row r="41" spans="7:10" ht="29.25" customHeight="1"/>
  </sheetData>
  <mergeCells count="25">
    <mergeCell ref="G33:I33"/>
    <mergeCell ref="D29:E29"/>
    <mergeCell ref="F27:G27"/>
    <mergeCell ref="F28:G28"/>
    <mergeCell ref="F29:G29"/>
    <mergeCell ref="D28:E28"/>
    <mergeCell ref="D27:E27"/>
    <mergeCell ref="A25:M25"/>
    <mergeCell ref="J13:J14"/>
    <mergeCell ref="D6:E6"/>
    <mergeCell ref="D7:E7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A1:J1"/>
    <mergeCell ref="D5:E5"/>
    <mergeCell ref="A11:M11"/>
    <mergeCell ref="A9:M9"/>
    <mergeCell ref="A18:M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7">
    <tabColor rgb="FF00B050"/>
  </sheetPr>
  <dimension ref="A1:P121"/>
  <sheetViews>
    <sheetView view="pageBreakPreview" topLeftCell="A7" zoomScale="80" zoomScaleSheetLayoutView="80" workbookViewId="0">
      <selection activeCell="J25" sqref="J25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9.140625" style="1"/>
    <col min="16" max="16" width="11.85546875" style="1" customWidth="1"/>
    <col min="17" max="16384" width="9.140625" style="1"/>
  </cols>
  <sheetData>
    <row r="1" spans="1:12">
      <c r="I1" s="1" t="s">
        <v>143</v>
      </c>
    </row>
    <row r="2" spans="1:12" ht="60" customHeight="1">
      <c r="I2" s="1" t="s">
        <v>144</v>
      </c>
    </row>
    <row r="4" spans="1:12">
      <c r="I4" s="114"/>
      <c r="J4" s="1" t="s">
        <v>145</v>
      </c>
    </row>
    <row r="6" spans="1:12">
      <c r="I6" s="1" t="s">
        <v>155</v>
      </c>
    </row>
    <row r="8" spans="1:12" ht="15.75" customHeight="1">
      <c r="A8" s="190" t="s">
        <v>146</v>
      </c>
      <c r="B8" s="190"/>
      <c r="C8" s="190"/>
      <c r="D8" s="190"/>
      <c r="E8" s="190"/>
      <c r="F8" s="190"/>
      <c r="G8" s="190"/>
      <c r="H8" s="190"/>
      <c r="I8" s="190"/>
      <c r="J8" s="2"/>
      <c r="K8" s="2"/>
      <c r="L8" s="2"/>
    </row>
    <row r="9" spans="1:12">
      <c r="A9" s="200" t="s">
        <v>138</v>
      </c>
      <c r="B9" s="200"/>
      <c r="C9" s="200"/>
      <c r="D9" s="200"/>
      <c r="E9" s="200"/>
      <c r="F9" s="200"/>
      <c r="G9" s="200"/>
      <c r="H9" s="200"/>
      <c r="I9" s="200"/>
      <c r="J9" s="4"/>
      <c r="K9" s="4"/>
      <c r="L9" s="4"/>
    </row>
    <row r="10" spans="1:12">
      <c r="A10" s="199" t="s">
        <v>0</v>
      </c>
      <c r="B10" s="199"/>
      <c r="C10" s="199"/>
      <c r="D10" s="199"/>
      <c r="E10" s="199"/>
      <c r="F10" s="199"/>
      <c r="G10" s="199"/>
      <c r="H10" s="199"/>
      <c r="I10" s="199"/>
      <c r="J10" s="3"/>
      <c r="K10" s="3"/>
      <c r="L10" s="3"/>
    </row>
    <row r="12" spans="1:12">
      <c r="A12" s="191" t="s">
        <v>14</v>
      </c>
      <c r="B12" s="191"/>
      <c r="C12" s="191"/>
      <c r="D12" s="191"/>
      <c r="E12" s="191"/>
      <c r="F12" s="191"/>
      <c r="G12" s="191"/>
      <c r="H12" s="191"/>
      <c r="I12" s="191"/>
    </row>
    <row r="14" spans="1:12">
      <c r="A14" s="192" t="s">
        <v>15</v>
      </c>
      <c r="B14" s="192"/>
      <c r="C14" s="192"/>
      <c r="D14" s="192"/>
      <c r="E14" s="192"/>
      <c r="F14" s="192"/>
      <c r="G14" s="192"/>
      <c r="H14" s="192"/>
      <c r="I14" s="192"/>
    </row>
    <row r="15" spans="1:12">
      <c r="C15" s="193"/>
      <c r="D15" s="193"/>
      <c r="E15" s="193"/>
      <c r="F15" s="193"/>
      <c r="G15" s="193"/>
      <c r="H15" s="193"/>
      <c r="I15" s="193"/>
    </row>
    <row r="16" spans="1:12">
      <c r="B16" s="142">
        <v>72</v>
      </c>
      <c r="C16" s="193" t="s">
        <v>141</v>
      </c>
      <c r="D16" s="193"/>
      <c r="E16" s="193"/>
      <c r="F16" s="193"/>
      <c r="G16" s="193"/>
      <c r="H16" s="193"/>
      <c r="I16" s="193"/>
    </row>
    <row r="17" spans="1:16" ht="32.25" customHeight="1">
      <c r="B17" s="143">
        <v>20470.45</v>
      </c>
      <c r="C17" s="193" t="s">
        <v>154</v>
      </c>
      <c r="D17" s="193"/>
      <c r="E17" s="193"/>
      <c r="F17" s="193"/>
      <c r="G17" s="193"/>
      <c r="H17" s="193"/>
      <c r="I17" s="193"/>
    </row>
    <row r="18" spans="1:16" ht="32.25" customHeight="1">
      <c r="B18" s="143">
        <v>21407</v>
      </c>
      <c r="C18" s="193" t="s">
        <v>98</v>
      </c>
      <c r="D18" s="193"/>
      <c r="E18" s="193"/>
      <c r="F18" s="193"/>
      <c r="G18" s="193"/>
      <c r="H18" s="193"/>
      <c r="I18" s="193"/>
    </row>
    <row r="19" spans="1:16" ht="32.25" customHeight="1">
      <c r="B19" s="177">
        <f>C28</f>
        <v>7892</v>
      </c>
      <c r="C19" s="193" t="s">
        <v>147</v>
      </c>
      <c r="D19" s="193"/>
      <c r="E19" s="193"/>
      <c r="F19" s="193"/>
      <c r="G19" s="193"/>
      <c r="H19" s="193"/>
      <c r="I19" s="193"/>
      <c r="P19" s="177">
        <v>39520</v>
      </c>
    </row>
    <row r="20" spans="1:16" ht="31.5" customHeight="1">
      <c r="B20" s="105">
        <f>E30</f>
        <v>109.61111111111111</v>
      </c>
      <c r="C20" s="193" t="s">
        <v>105</v>
      </c>
      <c r="D20" s="193"/>
      <c r="E20" s="193"/>
      <c r="F20" s="193"/>
      <c r="G20" s="193"/>
      <c r="H20" s="193"/>
      <c r="I20" s="193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191" t="s">
        <v>31</v>
      </c>
      <c r="B22" s="191"/>
      <c r="C22" s="191"/>
      <c r="D22" s="191"/>
      <c r="E22" s="191"/>
      <c r="F22" s="191"/>
      <c r="G22" s="191"/>
      <c r="H22" s="191"/>
      <c r="I22" s="191"/>
    </row>
    <row r="23" spans="1:16">
      <c r="A23" s="201" t="s">
        <v>17</v>
      </c>
      <c r="B23" s="201"/>
      <c r="C23" s="201"/>
      <c r="D23" s="201"/>
      <c r="E23" s="201"/>
      <c r="F23" s="201"/>
      <c r="G23" s="201"/>
      <c r="H23" s="201"/>
      <c r="I23" s="20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3" t="s">
        <v>152</v>
      </c>
      <c r="C25" s="13" t="s">
        <v>2</v>
      </c>
      <c r="D25" s="13" t="s">
        <v>3</v>
      </c>
      <c r="E25" s="194" t="s">
        <v>4</v>
      </c>
      <c r="F25" s="194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195" t="s">
        <v>19</v>
      </c>
      <c r="F26" s="195"/>
      <c r="G26" s="16">
        <v>6</v>
      </c>
      <c r="H26" s="16" t="s">
        <v>8</v>
      </c>
      <c r="I26" s="17">
        <v>8</v>
      </c>
    </row>
    <row r="27" spans="1:16" ht="16.5" thickBot="1">
      <c r="A27" s="196" t="s">
        <v>21</v>
      </c>
      <c r="B27" s="197"/>
      <c r="C27" s="197"/>
      <c r="D27" s="255"/>
      <c r="E27" s="197"/>
      <c r="F27" s="197"/>
      <c r="G27" s="197"/>
      <c r="H27" s="197"/>
      <c r="I27" s="198"/>
    </row>
    <row r="28" spans="1:16" ht="115.5" customHeight="1" thickBot="1">
      <c r="A28" s="169">
        <v>1</v>
      </c>
      <c r="B28" s="145" t="s">
        <v>142</v>
      </c>
      <c r="C28" s="146">
        <v>7892</v>
      </c>
      <c r="D28" s="170">
        <v>72</v>
      </c>
      <c r="E28" s="256">
        <f>C28/D28</f>
        <v>109.61111111111111</v>
      </c>
      <c r="F28" s="257"/>
      <c r="G28" s="19">
        <f>B17*12*1.302/1973</f>
        <v>162.1035533705018</v>
      </c>
      <c r="H28" s="19">
        <f>E28*G28</f>
        <v>17768.350600000002</v>
      </c>
      <c r="I28" s="258" t="s">
        <v>157</v>
      </c>
    </row>
    <row r="29" spans="1:16" ht="31.5" customHeight="1" thickBot="1">
      <c r="A29" s="205" t="s">
        <v>23</v>
      </c>
      <c r="B29" s="206"/>
      <c r="C29" s="206"/>
      <c r="D29" s="206"/>
      <c r="E29" s="206"/>
      <c r="F29" s="206"/>
      <c r="G29" s="29"/>
      <c r="H29" s="22">
        <f>SUM(H28:H28)</f>
        <v>17768.350600000002</v>
      </c>
      <c r="I29" s="213"/>
    </row>
    <row r="30" spans="1:16" ht="36" customHeight="1" thickBot="1">
      <c r="A30" s="208" t="s">
        <v>20</v>
      </c>
      <c r="B30" s="209"/>
      <c r="C30" s="209"/>
      <c r="D30" s="210"/>
      <c r="E30" s="211">
        <f>SUM(E28:F28)</f>
        <v>109.61111111111111</v>
      </c>
      <c r="F30" s="212"/>
      <c r="G30" s="212"/>
      <c r="H30" s="212"/>
      <c r="I30" s="214"/>
    </row>
    <row r="31" spans="1:16">
      <c r="A31" s="10"/>
      <c r="B31" s="10"/>
      <c r="C31" s="10"/>
      <c r="D31" s="10"/>
      <c r="E31" s="11"/>
      <c r="F31" s="11"/>
      <c r="G31" s="10"/>
      <c r="H31" s="10"/>
      <c r="I31" s="10"/>
    </row>
    <row r="32" spans="1:16" ht="32.25" customHeight="1">
      <c r="A32" s="201" t="s">
        <v>18</v>
      </c>
      <c r="B32" s="201"/>
      <c r="C32" s="201"/>
      <c r="D32" s="201"/>
      <c r="E32" s="201"/>
      <c r="F32" s="201"/>
      <c r="G32" s="201"/>
      <c r="H32" s="201"/>
      <c r="I32" s="201"/>
    </row>
    <row r="33" spans="1:9" ht="16.5" thickBot="1"/>
    <row r="34" spans="1:9" ht="79.5" thickBot="1">
      <c r="A34" s="12" t="s">
        <v>1</v>
      </c>
      <c r="B34" s="13" t="s">
        <v>27</v>
      </c>
      <c r="C34" s="13" t="s">
        <v>9</v>
      </c>
      <c r="D34" s="13" t="s">
        <v>3</v>
      </c>
      <c r="E34" s="13" t="s">
        <v>10</v>
      </c>
      <c r="F34" s="13" t="s">
        <v>11</v>
      </c>
      <c r="G34" s="13" t="s">
        <v>12</v>
      </c>
      <c r="H34" s="13" t="s">
        <v>6</v>
      </c>
      <c r="I34" s="14" t="s">
        <v>7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13</v>
      </c>
      <c r="I35" s="26">
        <v>9</v>
      </c>
    </row>
    <row r="36" spans="1:9" ht="15.6" customHeight="1">
      <c r="A36" s="202" t="s">
        <v>22</v>
      </c>
      <c r="B36" s="203"/>
      <c r="C36" s="203"/>
      <c r="D36" s="203"/>
      <c r="E36" s="203"/>
      <c r="F36" s="203"/>
      <c r="G36" s="203"/>
      <c r="H36" s="203"/>
      <c r="I36" s="204"/>
    </row>
    <row r="37" spans="1:9" ht="56.25" customHeight="1" thickBot="1">
      <c r="A37" s="144" t="s">
        <v>148</v>
      </c>
      <c r="B37" s="145" t="s">
        <v>148</v>
      </c>
      <c r="C37" s="146">
        <v>0</v>
      </c>
      <c r="D37" s="27">
        <f>B16</f>
        <v>72</v>
      </c>
      <c r="E37" s="28">
        <f>C37/D37</f>
        <v>0</v>
      </c>
      <c r="F37" s="146">
        <v>0</v>
      </c>
      <c r="G37" s="147">
        <v>0</v>
      </c>
      <c r="H37" s="20">
        <v>0</v>
      </c>
      <c r="I37" s="215" t="s">
        <v>24</v>
      </c>
    </row>
    <row r="38" spans="1:9" ht="32.25" customHeight="1" thickBot="1">
      <c r="A38" s="205" t="s">
        <v>28</v>
      </c>
      <c r="B38" s="206"/>
      <c r="C38" s="206"/>
      <c r="D38" s="206"/>
      <c r="E38" s="206"/>
      <c r="F38" s="207"/>
      <c r="G38" s="21"/>
      <c r="H38" s="22">
        <f>SUM(H37:H37)</f>
        <v>0</v>
      </c>
      <c r="I38" s="216"/>
    </row>
    <row r="40" spans="1:9" ht="15.6" customHeight="1">
      <c r="A40" s="192" t="s">
        <v>25</v>
      </c>
      <c r="B40" s="192"/>
      <c r="C40" s="192"/>
      <c r="D40" s="192"/>
      <c r="E40" s="192"/>
      <c r="F40" s="192"/>
      <c r="G40" s="192"/>
      <c r="H40" s="192"/>
      <c r="I40" s="192"/>
    </row>
    <row r="41" spans="1:9" ht="16.5" thickBot="1"/>
    <row r="42" spans="1:9" ht="79.5" thickBot="1">
      <c r="A42" s="12" t="s">
        <v>1</v>
      </c>
      <c r="B42" s="13" t="s">
        <v>27</v>
      </c>
      <c r="C42" s="13" t="s">
        <v>9</v>
      </c>
      <c r="D42" s="13" t="s">
        <v>3</v>
      </c>
      <c r="E42" s="13" t="s">
        <v>10</v>
      </c>
      <c r="F42" s="13" t="s">
        <v>11</v>
      </c>
      <c r="G42" s="13" t="s">
        <v>12</v>
      </c>
      <c r="H42" s="13" t="s">
        <v>6</v>
      </c>
      <c r="I42" s="14" t="s">
        <v>7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13</v>
      </c>
      <c r="I43" s="26">
        <v>9</v>
      </c>
    </row>
    <row r="44" spans="1:9" ht="15.6" customHeight="1">
      <c r="A44" s="202" t="s">
        <v>26</v>
      </c>
      <c r="B44" s="203"/>
      <c r="C44" s="203"/>
      <c r="D44" s="203"/>
      <c r="E44" s="203"/>
      <c r="F44" s="203"/>
      <c r="G44" s="203"/>
      <c r="H44" s="203"/>
      <c r="I44" s="204"/>
    </row>
    <row r="45" spans="1:9" ht="56.25" customHeight="1" thickBot="1">
      <c r="A45" s="144">
        <v>1</v>
      </c>
      <c r="B45" s="145"/>
      <c r="C45" s="146">
        <v>0</v>
      </c>
      <c r="D45" s="27">
        <f>SUM(B16)</f>
        <v>72</v>
      </c>
      <c r="E45" s="28">
        <f>C45/D45</f>
        <v>0</v>
      </c>
      <c r="F45" s="146">
        <v>0</v>
      </c>
      <c r="G45" s="147">
        <v>0</v>
      </c>
      <c r="H45" s="20">
        <v>0</v>
      </c>
      <c r="I45" s="215" t="s">
        <v>24</v>
      </c>
    </row>
    <row r="46" spans="1:9" ht="31.5" customHeight="1" thickBot="1">
      <c r="A46" s="205" t="s">
        <v>29</v>
      </c>
      <c r="B46" s="206"/>
      <c r="C46" s="206"/>
      <c r="D46" s="206"/>
      <c r="E46" s="206"/>
      <c r="F46" s="207"/>
      <c r="G46" s="21"/>
      <c r="H46" s="22">
        <f>SUM(H45:H45)</f>
        <v>0</v>
      </c>
      <c r="I46" s="216"/>
    </row>
    <row r="48" spans="1:9" ht="15.6" customHeight="1">
      <c r="A48" s="192" t="s">
        <v>30</v>
      </c>
      <c r="B48" s="192"/>
      <c r="C48" s="192"/>
      <c r="D48" s="192"/>
      <c r="E48" s="192"/>
      <c r="F48" s="192"/>
      <c r="G48" s="192"/>
      <c r="H48" s="192"/>
      <c r="I48" s="192"/>
    </row>
    <row r="50" spans="1:9">
      <c r="B50"/>
      <c r="C50" s="31"/>
      <c r="D50" s="30"/>
      <c r="E50" s="30"/>
      <c r="F50" s="30"/>
      <c r="H50" s="30"/>
      <c r="I50" s="5"/>
    </row>
    <row r="51" spans="1:9" ht="16.5" thickBot="1">
      <c r="B51"/>
      <c r="C51" s="31"/>
      <c r="D51" s="30"/>
      <c r="E51" s="30"/>
      <c r="F51" s="30"/>
      <c r="H51" s="30"/>
      <c r="I51" s="5"/>
    </row>
    <row r="52" spans="1:9" ht="35.25" customHeight="1">
      <c r="A52" s="69"/>
      <c r="B52" s="70"/>
      <c r="D52" s="221" t="s">
        <v>91</v>
      </c>
      <c r="E52" s="222"/>
      <c r="F52" s="223"/>
      <c r="G52" s="73" t="s">
        <v>92</v>
      </c>
      <c r="H52" s="30"/>
      <c r="I52" s="5"/>
    </row>
    <row r="53" spans="1:9" ht="35.25" customHeight="1">
      <c r="A53" s="69"/>
      <c r="B53" s="70"/>
      <c r="D53" s="68"/>
      <c r="E53" s="64"/>
      <c r="F53" s="65"/>
      <c r="G53" s="72"/>
      <c r="H53" s="30"/>
      <c r="I53" s="5"/>
    </row>
    <row r="54" spans="1:9" ht="16.5" thickBot="1">
      <c r="A54" s="66"/>
      <c r="B54" s="67"/>
      <c r="D54" s="92">
        <f>SUM(H29)</f>
        <v>17768.350600000002</v>
      </c>
      <c r="E54" s="93">
        <f>SUM(H38)</f>
        <v>0</v>
      </c>
      <c r="F54" s="94">
        <f>SUM(H46)</f>
        <v>0</v>
      </c>
      <c r="G54" s="94">
        <f>SUM(D54:F54)</f>
        <v>17768.350600000002</v>
      </c>
      <c r="H54" s="30"/>
      <c r="I54" s="5"/>
    </row>
    <row r="55" spans="1:9">
      <c r="B55"/>
      <c r="C55" s="31"/>
      <c r="D55" s="30"/>
      <c r="E55" s="30"/>
      <c r="F55" s="30"/>
      <c r="H55" s="30"/>
      <c r="I55" s="5"/>
    </row>
    <row r="56" spans="1:9" ht="31.5" customHeight="1">
      <c r="A56" s="191" t="s">
        <v>32</v>
      </c>
      <c r="B56" s="191"/>
      <c r="C56" s="191"/>
      <c r="D56" s="191"/>
      <c r="E56" s="191"/>
      <c r="F56" s="191"/>
      <c r="G56" s="191"/>
      <c r="H56" s="191"/>
      <c r="I56" s="191"/>
    </row>
    <row r="58" spans="1:9">
      <c r="A58" s="224" t="s">
        <v>33</v>
      </c>
      <c r="B58" s="224"/>
      <c r="C58" s="224"/>
      <c r="D58" s="224"/>
      <c r="E58" s="224"/>
      <c r="F58" s="224"/>
      <c r="G58" s="224"/>
      <c r="H58" s="224"/>
      <c r="I58" s="224"/>
    </row>
    <row r="59" spans="1:9" ht="16.5" thickBot="1"/>
    <row r="60" spans="1:9" ht="16.5" hidden="1" thickBot="1"/>
    <row r="61" spans="1:9" ht="87.75" customHeight="1">
      <c r="A61" s="32" t="s">
        <v>1</v>
      </c>
      <c r="B61" s="33" t="s">
        <v>34</v>
      </c>
      <c r="C61" s="33" t="s">
        <v>35</v>
      </c>
      <c r="D61" s="33" t="s">
        <v>36</v>
      </c>
      <c r="E61" s="33" t="s">
        <v>37</v>
      </c>
      <c r="F61" s="33" t="s">
        <v>38</v>
      </c>
      <c r="G61" s="33" t="s">
        <v>39</v>
      </c>
      <c r="H61" s="33" t="s">
        <v>40</v>
      </c>
      <c r="I61" s="34" t="s">
        <v>41</v>
      </c>
    </row>
    <row r="62" spans="1:9" ht="16.5" thickBot="1">
      <c r="A62" s="35">
        <v>1</v>
      </c>
      <c r="B62" s="36">
        <v>1</v>
      </c>
      <c r="C62" s="36">
        <v>2</v>
      </c>
      <c r="D62" s="36">
        <v>3</v>
      </c>
      <c r="E62" s="36">
        <v>4</v>
      </c>
      <c r="F62" s="36">
        <v>5</v>
      </c>
      <c r="G62" s="36" t="s">
        <v>42</v>
      </c>
      <c r="H62" s="36">
        <v>7</v>
      </c>
      <c r="I62" s="37" t="s">
        <v>43</v>
      </c>
    </row>
    <row r="63" spans="1:9" ht="15.6" customHeight="1">
      <c r="A63" s="202" t="s">
        <v>44</v>
      </c>
      <c r="B63" s="203"/>
      <c r="C63" s="203"/>
      <c r="D63" s="203"/>
      <c r="E63" s="203"/>
      <c r="F63" s="203"/>
      <c r="G63" s="203"/>
      <c r="H63" s="203"/>
      <c r="I63" s="204"/>
    </row>
    <row r="64" spans="1:9" ht="16.5" thickBot="1">
      <c r="A64" s="6" t="s">
        <v>148</v>
      </c>
      <c r="B64" s="135" t="s">
        <v>148</v>
      </c>
      <c r="C64" s="7" t="s">
        <v>148</v>
      </c>
      <c r="D64" s="146">
        <v>0</v>
      </c>
      <c r="E64" s="18">
        <f>SUM(B19)</f>
        <v>7892</v>
      </c>
      <c r="F64" s="20">
        <f>SUM(B20)</f>
        <v>109.61111111111111</v>
      </c>
      <c r="G64" s="7">
        <f>D64*F64/E64</f>
        <v>0</v>
      </c>
      <c r="H64" s="147">
        <v>0</v>
      </c>
      <c r="I64" s="95">
        <f>G64*H64</f>
        <v>0</v>
      </c>
    </row>
    <row r="65" spans="1:9" ht="31.5" customHeight="1" thickBot="1">
      <c r="A65" s="205" t="s">
        <v>55</v>
      </c>
      <c r="B65" s="206"/>
      <c r="C65" s="206"/>
      <c r="D65" s="206"/>
      <c r="E65" s="206"/>
      <c r="F65" s="206"/>
      <c r="G65" s="207"/>
      <c r="H65" s="22"/>
      <c r="I65" s="96">
        <f>SUM(I64:I64)</f>
        <v>0</v>
      </c>
    </row>
    <row r="67" spans="1:9" ht="15.6" customHeight="1">
      <c r="A67" s="192" t="s">
        <v>49</v>
      </c>
      <c r="B67" s="192"/>
      <c r="C67" s="192"/>
      <c r="D67" s="192"/>
      <c r="E67" s="192"/>
      <c r="F67" s="192"/>
      <c r="G67" s="192"/>
      <c r="H67" s="192"/>
      <c r="I67" s="192"/>
    </row>
    <row r="68" spans="1:9" ht="16.5" thickBot="1"/>
    <row r="69" spans="1:9" ht="94.5">
      <c r="A69" s="32" t="s">
        <v>1</v>
      </c>
      <c r="B69" s="33" t="s">
        <v>34</v>
      </c>
      <c r="C69" s="33" t="s">
        <v>35</v>
      </c>
      <c r="D69" s="33" t="s">
        <v>36</v>
      </c>
      <c r="E69" s="33" t="s">
        <v>37</v>
      </c>
      <c r="F69" s="33" t="s">
        <v>38</v>
      </c>
      <c r="G69" s="33" t="s">
        <v>39</v>
      </c>
      <c r="H69" s="33" t="s">
        <v>40</v>
      </c>
      <c r="I69" s="34" t="s">
        <v>41</v>
      </c>
    </row>
    <row r="70" spans="1:9" ht="16.5" thickBot="1">
      <c r="A70" s="35">
        <v>1</v>
      </c>
      <c r="B70" s="36">
        <v>1</v>
      </c>
      <c r="C70" s="36">
        <v>2</v>
      </c>
      <c r="D70" s="36">
        <v>3</v>
      </c>
      <c r="E70" s="36">
        <v>4</v>
      </c>
      <c r="F70" s="36">
        <v>5</v>
      </c>
      <c r="G70" s="36" t="s">
        <v>42</v>
      </c>
      <c r="H70" s="36">
        <v>7</v>
      </c>
      <c r="I70" s="37" t="s">
        <v>43</v>
      </c>
    </row>
    <row r="71" spans="1:9" ht="15.6" customHeight="1">
      <c r="A71" s="228" t="s">
        <v>50</v>
      </c>
      <c r="B71" s="229"/>
      <c r="C71" s="229"/>
      <c r="D71" s="229"/>
      <c r="E71" s="229"/>
      <c r="F71" s="229"/>
      <c r="G71" s="229"/>
      <c r="H71" s="229"/>
      <c r="I71" s="230"/>
    </row>
    <row r="72" spans="1:9" ht="16.5" thickBot="1">
      <c r="A72" s="6" t="s">
        <v>148</v>
      </c>
      <c r="B72" s="116" t="s">
        <v>148</v>
      </c>
      <c r="C72" s="145" t="s">
        <v>148</v>
      </c>
      <c r="D72" s="146">
        <v>0</v>
      </c>
      <c r="E72" s="18">
        <f>SUM(B19)</f>
        <v>7892</v>
      </c>
      <c r="F72" s="20">
        <f>SUM(B20)</f>
        <v>109.61111111111111</v>
      </c>
      <c r="G72" s="7">
        <f>D72*F72/E72</f>
        <v>0</v>
      </c>
      <c r="H72" s="147">
        <v>0</v>
      </c>
      <c r="I72" s="95">
        <f>G72*H72</f>
        <v>0</v>
      </c>
    </row>
    <row r="73" spans="1:9" ht="32.25" customHeight="1" thickBot="1">
      <c r="A73" s="205" t="s">
        <v>56</v>
      </c>
      <c r="B73" s="206"/>
      <c r="C73" s="206"/>
      <c r="D73" s="206"/>
      <c r="E73" s="206"/>
      <c r="F73" s="206"/>
      <c r="G73" s="207"/>
      <c r="H73" s="22"/>
      <c r="I73" s="96">
        <f>SUM(I72:I72)</f>
        <v>0</v>
      </c>
    </row>
    <row r="75" spans="1:9" ht="15.6" customHeight="1">
      <c r="A75" s="192" t="s">
        <v>51</v>
      </c>
      <c r="B75" s="192"/>
      <c r="C75" s="192"/>
      <c r="D75" s="192"/>
      <c r="E75" s="192"/>
      <c r="F75" s="192"/>
      <c r="G75" s="192"/>
      <c r="H75" s="192"/>
      <c r="I75" s="192"/>
    </row>
    <row r="76" spans="1:9" ht="16.5" thickBot="1"/>
    <row r="77" spans="1:9" ht="94.5">
      <c r="A77" s="32" t="s">
        <v>1</v>
      </c>
      <c r="B77" s="33" t="s">
        <v>34</v>
      </c>
      <c r="C77" s="33" t="s">
        <v>35</v>
      </c>
      <c r="D77" s="33" t="s">
        <v>36</v>
      </c>
      <c r="E77" s="33" t="s">
        <v>37</v>
      </c>
      <c r="F77" s="33" t="s">
        <v>38</v>
      </c>
      <c r="G77" s="33" t="s">
        <v>39</v>
      </c>
      <c r="H77" s="33" t="s">
        <v>40</v>
      </c>
      <c r="I77" s="34" t="s">
        <v>41</v>
      </c>
    </row>
    <row r="78" spans="1:9" ht="16.5" thickBot="1">
      <c r="A78" s="35">
        <v>1</v>
      </c>
      <c r="B78" s="36">
        <v>1</v>
      </c>
      <c r="C78" s="36">
        <v>2</v>
      </c>
      <c r="D78" s="36">
        <v>3</v>
      </c>
      <c r="E78" s="36">
        <v>4</v>
      </c>
      <c r="F78" s="36">
        <v>5</v>
      </c>
      <c r="G78" s="36" t="s">
        <v>42</v>
      </c>
      <c r="H78" s="36">
        <v>7</v>
      </c>
      <c r="I78" s="37" t="s">
        <v>43</v>
      </c>
    </row>
    <row r="79" spans="1:9" ht="15.6" customHeight="1">
      <c r="A79" s="228" t="s">
        <v>52</v>
      </c>
      <c r="B79" s="229"/>
      <c r="C79" s="229"/>
      <c r="D79" s="229"/>
      <c r="E79" s="229"/>
      <c r="F79" s="229"/>
      <c r="G79" s="229"/>
      <c r="H79" s="229"/>
      <c r="I79" s="230"/>
    </row>
    <row r="80" spans="1:9" ht="16.5" thickBot="1">
      <c r="A80" s="6" t="s">
        <v>148</v>
      </c>
      <c r="B80" s="116" t="s">
        <v>148</v>
      </c>
      <c r="C80" s="145" t="s">
        <v>148</v>
      </c>
      <c r="D80" s="145">
        <v>0</v>
      </c>
      <c r="E80" s="18">
        <f>SUM(B19)</f>
        <v>7892</v>
      </c>
      <c r="F80" s="20">
        <f>SUM(B20)</f>
        <v>109.61111111111111</v>
      </c>
      <c r="G80" s="7">
        <f>D80*F80/E80</f>
        <v>0</v>
      </c>
      <c r="H80" s="145">
        <v>0</v>
      </c>
      <c r="I80" s="95">
        <f>G80*H80</f>
        <v>0</v>
      </c>
    </row>
    <row r="81" spans="1:10" ht="31.5" customHeight="1" thickBot="1">
      <c r="A81" s="205" t="s">
        <v>57</v>
      </c>
      <c r="B81" s="206"/>
      <c r="C81" s="206"/>
      <c r="D81" s="206"/>
      <c r="E81" s="206"/>
      <c r="F81" s="206"/>
      <c r="G81" s="207"/>
      <c r="H81" s="22"/>
      <c r="I81" s="96">
        <f>SUM(I80:I80)</f>
        <v>0</v>
      </c>
    </row>
    <row r="83" spans="1:10" ht="15.6" customHeight="1">
      <c r="A83" s="192" t="s">
        <v>53</v>
      </c>
      <c r="B83" s="192"/>
      <c r="C83" s="192"/>
      <c r="D83" s="192"/>
      <c r="E83" s="192"/>
      <c r="F83" s="192"/>
      <c r="G83" s="192"/>
      <c r="H83" s="192"/>
      <c r="I83" s="192"/>
    </row>
    <row r="84" spans="1:10" ht="16.5" thickBot="1"/>
    <row r="85" spans="1:10" ht="94.5">
      <c r="A85" s="32" t="s">
        <v>1</v>
      </c>
      <c r="B85" s="33" t="s">
        <v>34</v>
      </c>
      <c r="C85" s="33" t="s">
        <v>35</v>
      </c>
      <c r="D85" s="33" t="s">
        <v>36</v>
      </c>
      <c r="E85" s="33" t="s">
        <v>37</v>
      </c>
      <c r="F85" s="33" t="s">
        <v>38</v>
      </c>
      <c r="G85" s="33" t="s">
        <v>39</v>
      </c>
      <c r="H85" s="33" t="s">
        <v>127</v>
      </c>
      <c r="I85" s="41" t="s">
        <v>41</v>
      </c>
      <c r="J85" s="43" t="s">
        <v>61</v>
      </c>
    </row>
    <row r="86" spans="1:10" ht="16.5" thickBot="1">
      <c r="A86" s="35">
        <v>1</v>
      </c>
      <c r="B86" s="36">
        <v>1</v>
      </c>
      <c r="C86" s="36">
        <v>2</v>
      </c>
      <c r="D86" s="36">
        <v>3</v>
      </c>
      <c r="E86" s="36">
        <v>4</v>
      </c>
      <c r="F86" s="36">
        <v>5</v>
      </c>
      <c r="G86" s="36" t="s">
        <v>42</v>
      </c>
      <c r="H86" s="36">
        <v>7</v>
      </c>
      <c r="I86" s="42" t="s">
        <v>62</v>
      </c>
      <c r="J86" s="45">
        <v>9</v>
      </c>
    </row>
    <row r="87" spans="1:10" ht="15.6" customHeight="1">
      <c r="A87" s="228" t="s">
        <v>54</v>
      </c>
      <c r="B87" s="229"/>
      <c r="C87" s="229"/>
      <c r="D87" s="229"/>
      <c r="E87" s="229"/>
      <c r="F87" s="229"/>
      <c r="G87" s="229"/>
      <c r="H87" s="229"/>
      <c r="I87" s="259"/>
      <c r="J87" s="44"/>
    </row>
    <row r="88" spans="1:10" ht="16.5" thickBot="1">
      <c r="A88" s="6" t="s">
        <v>148</v>
      </c>
      <c r="B88" s="116" t="s">
        <v>148</v>
      </c>
      <c r="C88" s="145" t="s">
        <v>148</v>
      </c>
      <c r="D88" s="146">
        <v>0</v>
      </c>
      <c r="E88" s="18">
        <f>SUM(B19)</f>
        <v>7892</v>
      </c>
      <c r="F88" s="20">
        <f>SUM(B20)</f>
        <v>109.61111111111111</v>
      </c>
      <c r="G88" s="7">
        <f>D88*F88/E88</f>
        <v>0</v>
      </c>
      <c r="H88" s="147">
        <v>0</v>
      </c>
      <c r="I88" s="97">
        <f>G88*H88*J88</f>
        <v>0</v>
      </c>
      <c r="J88" s="151">
        <v>0</v>
      </c>
    </row>
    <row r="89" spans="1:10" ht="31.5" customHeight="1" thickBot="1">
      <c r="A89" s="205" t="s">
        <v>58</v>
      </c>
      <c r="B89" s="206"/>
      <c r="C89" s="206"/>
      <c r="D89" s="206"/>
      <c r="E89" s="206"/>
      <c r="F89" s="206"/>
      <c r="G89" s="207"/>
      <c r="H89" s="22"/>
      <c r="I89" s="22">
        <f>SUM(I88:I88)</f>
        <v>0</v>
      </c>
      <c r="J89" s="106"/>
    </row>
    <row r="91" spans="1:10" ht="15.6" customHeight="1">
      <c r="A91" s="192" t="s">
        <v>59</v>
      </c>
      <c r="B91" s="192"/>
      <c r="C91" s="192"/>
      <c r="D91" s="192"/>
      <c r="E91" s="192"/>
      <c r="F91" s="192"/>
      <c r="G91" s="192"/>
      <c r="H91" s="192"/>
      <c r="I91" s="192"/>
    </row>
    <row r="92" spans="1:10" ht="16.5" thickBot="1"/>
    <row r="93" spans="1:10" ht="94.5">
      <c r="A93" s="32" t="s">
        <v>1</v>
      </c>
      <c r="B93" s="33" t="s">
        <v>34</v>
      </c>
      <c r="C93" s="33" t="s">
        <v>35</v>
      </c>
      <c r="D93" s="33" t="s">
        <v>36</v>
      </c>
      <c r="E93" s="33" t="s">
        <v>37</v>
      </c>
      <c r="F93" s="33" t="s">
        <v>38</v>
      </c>
      <c r="G93" s="33" t="s">
        <v>39</v>
      </c>
      <c r="H93" s="33" t="s">
        <v>40</v>
      </c>
      <c r="I93" s="41" t="s">
        <v>41</v>
      </c>
      <c r="J93" s="43" t="s">
        <v>61</v>
      </c>
    </row>
    <row r="94" spans="1:10" ht="16.5" thickBot="1">
      <c r="A94" s="35">
        <v>1</v>
      </c>
      <c r="B94" s="36">
        <v>1</v>
      </c>
      <c r="C94" s="36">
        <v>2</v>
      </c>
      <c r="D94" s="36">
        <v>3</v>
      </c>
      <c r="E94" s="36">
        <v>4</v>
      </c>
      <c r="F94" s="36">
        <v>5</v>
      </c>
      <c r="G94" s="36" t="s">
        <v>42</v>
      </c>
      <c r="H94" s="36">
        <v>7</v>
      </c>
      <c r="I94" s="42" t="s">
        <v>43</v>
      </c>
      <c r="J94" s="45">
        <v>9</v>
      </c>
    </row>
    <row r="95" spans="1:10" ht="15.75" customHeight="1">
      <c r="A95" s="228" t="s">
        <v>60</v>
      </c>
      <c r="B95" s="229"/>
      <c r="C95" s="229"/>
      <c r="D95" s="229"/>
      <c r="E95" s="229"/>
      <c r="F95" s="229"/>
      <c r="G95" s="229"/>
      <c r="H95" s="229"/>
      <c r="I95" s="229"/>
      <c r="J95" s="230"/>
    </row>
    <row r="96" spans="1:10" ht="16.5" thickBot="1">
      <c r="A96" s="6" t="s">
        <v>148</v>
      </c>
      <c r="B96" s="116" t="s">
        <v>148</v>
      </c>
      <c r="C96" s="145" t="s">
        <v>148</v>
      </c>
      <c r="D96" s="146">
        <v>0</v>
      </c>
      <c r="E96" s="18">
        <f>SUM(B19)</f>
        <v>7892</v>
      </c>
      <c r="F96" s="20">
        <f>SUM(B20)</f>
        <v>109.61111111111111</v>
      </c>
      <c r="G96" s="7">
        <f>D96*F96/E96</f>
        <v>0</v>
      </c>
      <c r="H96" s="147">
        <v>0</v>
      </c>
      <c r="I96" s="97">
        <f>G96*H96*J96</f>
        <v>0</v>
      </c>
      <c r="J96" s="151">
        <v>0</v>
      </c>
    </row>
    <row r="97" spans="1:10" ht="31.5" customHeight="1" thickBot="1">
      <c r="A97" s="205" t="s">
        <v>63</v>
      </c>
      <c r="B97" s="206"/>
      <c r="C97" s="206"/>
      <c r="D97" s="206"/>
      <c r="E97" s="206"/>
      <c r="F97" s="206"/>
      <c r="G97" s="207"/>
      <c r="H97" s="22"/>
      <c r="I97" s="61">
        <f>SUM(I96:I96)</f>
        <v>0</v>
      </c>
      <c r="J97" s="106"/>
    </row>
    <row r="99" spans="1:10" ht="15.6" customHeight="1">
      <c r="A99" s="192" t="s">
        <v>64</v>
      </c>
      <c r="B99" s="192"/>
      <c r="C99" s="192"/>
      <c r="D99" s="192"/>
      <c r="E99" s="192"/>
      <c r="F99" s="192"/>
      <c r="G99" s="192"/>
      <c r="H99" s="192"/>
      <c r="I99" s="192"/>
    </row>
    <row r="100" spans="1:10" ht="16.5" thickBot="1"/>
    <row r="101" spans="1:10" ht="94.5">
      <c r="A101" s="32" t="s">
        <v>1</v>
      </c>
      <c r="B101" s="33" t="s">
        <v>152</v>
      </c>
      <c r="C101" s="33" t="s">
        <v>35</v>
      </c>
      <c r="D101" s="33" t="s">
        <v>66</v>
      </c>
      <c r="E101" s="33" t="s">
        <v>37</v>
      </c>
      <c r="F101" s="33" t="s">
        <v>38</v>
      </c>
      <c r="G101" s="33" t="s">
        <v>39</v>
      </c>
      <c r="H101" s="33" t="s">
        <v>40</v>
      </c>
      <c r="I101" s="34" t="s">
        <v>41</v>
      </c>
    </row>
    <row r="102" spans="1:10" ht="16.5" thickBot="1">
      <c r="A102" s="35">
        <v>1</v>
      </c>
      <c r="B102" s="36">
        <v>1</v>
      </c>
      <c r="C102" s="36">
        <v>2</v>
      </c>
      <c r="D102" s="36">
        <v>3</v>
      </c>
      <c r="E102" s="36">
        <v>4</v>
      </c>
      <c r="F102" s="36">
        <v>5</v>
      </c>
      <c r="G102" s="36" t="s">
        <v>42</v>
      </c>
      <c r="H102" s="36">
        <v>7</v>
      </c>
      <c r="I102" s="37" t="s">
        <v>43</v>
      </c>
    </row>
    <row r="103" spans="1:10" ht="15.6" customHeight="1">
      <c r="A103" s="228" t="s">
        <v>65</v>
      </c>
      <c r="B103" s="229"/>
      <c r="C103" s="229"/>
      <c r="D103" s="229"/>
      <c r="E103" s="229"/>
      <c r="F103" s="229"/>
      <c r="G103" s="229"/>
      <c r="H103" s="229"/>
      <c r="I103" s="230"/>
    </row>
    <row r="104" spans="1:10" ht="16.5" thickBot="1">
      <c r="A104" s="119" t="s">
        <v>148</v>
      </c>
      <c r="B104" s="153" t="s">
        <v>148</v>
      </c>
      <c r="C104" s="110" t="s">
        <v>148</v>
      </c>
      <c r="D104" s="109">
        <v>0</v>
      </c>
      <c r="E104" s="108">
        <f>SUM(B19)</f>
        <v>7892</v>
      </c>
      <c r="F104" s="20">
        <f>SUM(B20)</f>
        <v>109.61111111111111</v>
      </c>
      <c r="G104" s="7">
        <f>D104*F104/E104</f>
        <v>0</v>
      </c>
      <c r="H104" s="147">
        <v>0</v>
      </c>
      <c r="I104" s="95">
        <f>G104*H104</f>
        <v>0</v>
      </c>
    </row>
    <row r="105" spans="1:10" ht="31.5" customHeight="1" thickBot="1">
      <c r="A105" s="205" t="s">
        <v>67</v>
      </c>
      <c r="B105" s="206"/>
      <c r="C105" s="206"/>
      <c r="D105" s="206"/>
      <c r="E105" s="206"/>
      <c r="F105" s="206"/>
      <c r="G105" s="207"/>
      <c r="H105" s="22"/>
      <c r="I105" s="96">
        <f>SUM(I104:I104)</f>
        <v>0</v>
      </c>
    </row>
    <row r="107" spans="1:10" ht="15.6" customHeight="1">
      <c r="A107" s="192" t="s">
        <v>68</v>
      </c>
      <c r="B107" s="192"/>
      <c r="C107" s="192"/>
      <c r="D107" s="192"/>
      <c r="E107" s="192"/>
      <c r="F107" s="192"/>
      <c r="G107" s="192"/>
      <c r="H107" s="192"/>
      <c r="I107" s="192"/>
    </row>
    <row r="108" spans="1:10" ht="16.5" thickBot="1"/>
    <row r="109" spans="1:10" ht="94.5">
      <c r="A109" s="32" t="s">
        <v>1</v>
      </c>
      <c r="B109" s="33" t="s">
        <v>34</v>
      </c>
      <c r="C109" s="33" t="s">
        <v>35</v>
      </c>
      <c r="D109" s="33" t="s">
        <v>66</v>
      </c>
      <c r="E109" s="33" t="s">
        <v>37</v>
      </c>
      <c r="F109" s="33" t="s">
        <v>38</v>
      </c>
      <c r="G109" s="33" t="s">
        <v>39</v>
      </c>
      <c r="H109" s="33" t="s">
        <v>40</v>
      </c>
      <c r="I109" s="34" t="s">
        <v>41</v>
      </c>
    </row>
    <row r="110" spans="1:10" ht="16.5" thickBot="1">
      <c r="A110" s="35">
        <v>1</v>
      </c>
      <c r="B110" s="36">
        <v>1</v>
      </c>
      <c r="C110" s="36">
        <v>2</v>
      </c>
      <c r="D110" s="36">
        <v>3</v>
      </c>
      <c r="E110" s="36">
        <v>4</v>
      </c>
      <c r="F110" s="36">
        <v>5</v>
      </c>
      <c r="G110" s="36" t="s">
        <v>42</v>
      </c>
      <c r="H110" s="36">
        <v>7</v>
      </c>
      <c r="I110" s="37" t="s">
        <v>43</v>
      </c>
    </row>
    <row r="111" spans="1:10" ht="15.6" customHeight="1">
      <c r="A111" s="228" t="s">
        <v>69</v>
      </c>
      <c r="B111" s="229"/>
      <c r="C111" s="229"/>
      <c r="D111" s="229"/>
      <c r="E111" s="229"/>
      <c r="F111" s="229"/>
      <c r="G111" s="229"/>
      <c r="H111" s="229"/>
      <c r="I111" s="230"/>
    </row>
    <row r="112" spans="1:10" ht="16.5" thickBot="1">
      <c r="A112" s="6" t="s">
        <v>148</v>
      </c>
      <c r="B112" s="153" t="s">
        <v>148</v>
      </c>
      <c r="C112" s="145" t="s">
        <v>148</v>
      </c>
      <c r="D112" s="146">
        <v>0</v>
      </c>
      <c r="E112" s="18">
        <f>SUM(B19)</f>
        <v>7892</v>
      </c>
      <c r="F112" s="20">
        <f>SUM(B20)</f>
        <v>109.61111111111111</v>
      </c>
      <c r="G112" s="7">
        <f>D112*F112/E112</f>
        <v>0</v>
      </c>
      <c r="H112" s="147">
        <v>0</v>
      </c>
      <c r="I112" s="95">
        <f>G112*H112</f>
        <v>0</v>
      </c>
    </row>
    <row r="113" spans="1:10" ht="31.5" customHeight="1" thickBot="1">
      <c r="A113" s="205" t="s">
        <v>70</v>
      </c>
      <c r="B113" s="206"/>
      <c r="C113" s="206"/>
      <c r="D113" s="206"/>
      <c r="E113" s="206"/>
      <c r="F113" s="206"/>
      <c r="G113" s="207"/>
      <c r="H113" s="22"/>
      <c r="I113" s="96">
        <f>SUM(I112:I112)</f>
        <v>0</v>
      </c>
    </row>
    <row r="115" spans="1:10" ht="15.6" customHeight="1">
      <c r="A115" s="191" t="s">
        <v>71</v>
      </c>
      <c r="B115" s="191"/>
      <c r="C115" s="191"/>
      <c r="D115" s="191"/>
      <c r="E115" s="191"/>
      <c r="F115" s="191"/>
      <c r="G115" s="191"/>
      <c r="H115" s="191"/>
      <c r="I115" s="191"/>
      <c r="J115" s="191"/>
    </row>
    <row r="117" spans="1:10">
      <c r="F117" s="31"/>
      <c r="G117" s="46"/>
    </row>
    <row r="118" spans="1:10" ht="16.5" thickBot="1"/>
    <row r="119" spans="1:10" ht="26.25" customHeight="1">
      <c r="A119" s="69"/>
      <c r="B119" s="260" t="s">
        <v>93</v>
      </c>
      <c r="C119" s="261"/>
      <c r="D119" s="261"/>
      <c r="E119" s="261"/>
      <c r="F119" s="261"/>
      <c r="G119" s="261"/>
      <c r="H119" s="262"/>
      <c r="I119" s="74" t="s">
        <v>92</v>
      </c>
    </row>
    <row r="120" spans="1:10" ht="36" customHeight="1">
      <c r="A120" s="69"/>
      <c r="B120" s="71"/>
      <c r="C120" s="62"/>
      <c r="D120" s="62"/>
      <c r="E120" s="62"/>
      <c r="F120" s="62"/>
      <c r="G120" s="62"/>
      <c r="H120" s="63"/>
      <c r="I120" s="75"/>
    </row>
    <row r="121" spans="1:10" ht="16.5" thickBot="1">
      <c r="A121" s="66"/>
      <c r="B121" s="98">
        <f>SUM(I65)</f>
        <v>0</v>
      </c>
      <c r="C121" s="99">
        <f>SUM(I73)</f>
        <v>0</v>
      </c>
      <c r="D121" s="99">
        <f>SUM(I81)</f>
        <v>0</v>
      </c>
      <c r="E121" s="99">
        <f>SUM(I89)</f>
        <v>0</v>
      </c>
      <c r="F121" s="99">
        <f>SUM(I97)</f>
        <v>0</v>
      </c>
      <c r="G121" s="99">
        <f>SUM(I105)</f>
        <v>0</v>
      </c>
      <c r="H121" s="101">
        <f>SUM(I113)</f>
        <v>0</v>
      </c>
      <c r="I121" s="102">
        <f>SUM(B121:H121)</f>
        <v>0</v>
      </c>
    </row>
  </sheetData>
  <dataConsolidate/>
  <mergeCells count="56">
    <mergeCell ref="A115:J115"/>
    <mergeCell ref="B119:H119"/>
    <mergeCell ref="A95:J95"/>
    <mergeCell ref="A97:G97"/>
    <mergeCell ref="A99:I99"/>
    <mergeCell ref="A103:I103"/>
    <mergeCell ref="A105:G105"/>
    <mergeCell ref="A107:I107"/>
    <mergeCell ref="A87:I87"/>
    <mergeCell ref="A89:G89"/>
    <mergeCell ref="A111:I111"/>
    <mergeCell ref="A113:G113"/>
    <mergeCell ref="A91:I91"/>
    <mergeCell ref="A75:I75"/>
    <mergeCell ref="A79:I79"/>
    <mergeCell ref="A81:G81"/>
    <mergeCell ref="A83:I83"/>
    <mergeCell ref="A46:F46"/>
    <mergeCell ref="A48:I48"/>
    <mergeCell ref="D52:F52"/>
    <mergeCell ref="A56:I56"/>
    <mergeCell ref="A63:I63"/>
    <mergeCell ref="A65:G65"/>
    <mergeCell ref="A67:I67"/>
    <mergeCell ref="A71:I71"/>
    <mergeCell ref="A73:G73"/>
    <mergeCell ref="A58:I58"/>
    <mergeCell ref="A44:I44"/>
    <mergeCell ref="I45:I46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A23:I23"/>
    <mergeCell ref="E25:F25"/>
    <mergeCell ref="E26:F26"/>
    <mergeCell ref="A27:I27"/>
    <mergeCell ref="E28:F28"/>
    <mergeCell ref="I28:I30"/>
    <mergeCell ref="A22:I22"/>
    <mergeCell ref="A8:I8"/>
    <mergeCell ref="A9:I9"/>
    <mergeCell ref="A10:I10"/>
    <mergeCell ref="A12:I12"/>
    <mergeCell ref="A14:I14"/>
    <mergeCell ref="C15:I15"/>
    <mergeCell ref="C16:I16"/>
    <mergeCell ref="C17:I17"/>
    <mergeCell ref="C18:I18"/>
    <mergeCell ref="C19:I19"/>
    <mergeCell ref="C20:I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16383" man="1"/>
    <brk id="55" max="16383" man="1"/>
    <brk id="82" max="16383" man="1"/>
    <brk id="106" max="16383" man="1"/>
  </row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5" r:id="rId9"/>
    <oleObject progId="Equation.3" shapeId="7176" r:id="rId10"/>
    <oleObject progId="Equation.3" shapeId="7177" r:id="rId11"/>
    <oleObject progId="Equation.3" shapeId="7178" r:id="rId12"/>
    <oleObject progId="Equation.3" shapeId="7179" r:id="rId13"/>
    <oleObject progId="Equation.3" shapeId="7180" r:id="rId14"/>
    <oleObject progId="Equation.3" shapeId="7181" r:id="rId15"/>
    <oleObject progId="Equation.3" shapeId="7182" r:id="rId16"/>
    <oleObject progId="Equation.3" shapeId="7183" r:id="rId17"/>
    <oleObject progId="Equation.3" shapeId="7184" r:id="rId18"/>
    <oleObject progId="Equation.3" shapeId="7185" r:id="rId19"/>
    <oleObject progId="Equation.3" shapeId="7186" r:id="rId20"/>
    <oleObject progId="Equation.3" shapeId="7187" r:id="rId21"/>
    <oleObject progId="Equation.3" shapeId="7188" r:id="rId22"/>
    <oleObject progId="Equation.3" shapeId="7189" r:id="rId23"/>
    <oleObject progId="Equation.3" shapeId="7190" r:id="rId24"/>
    <oleObject progId="Equation.3" shapeId="7191" r:id="rId25"/>
    <oleObject progId="Equation.3" shapeId="7192" r:id="rId26"/>
    <oleObject progId="Equation.3" shapeId="7193" r:id="rId27"/>
    <oleObject progId="Equation.3" shapeId="7194" r:id="rId28"/>
    <oleObject progId="Equation.3" shapeId="7195" r:id="rId29"/>
    <oleObject progId="Equation.3" shapeId="7196" r:id="rId30"/>
    <oleObject progId="Equation.3" shapeId="7197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M42"/>
  <sheetViews>
    <sheetView view="pageBreakPreview" topLeftCell="A16" zoomScale="80" zoomScaleNormal="80" zoomScaleSheetLayoutView="80" workbookViewId="0">
      <selection activeCell="G32" sqref="G32:J32"/>
    </sheetView>
  </sheetViews>
  <sheetFormatPr defaultColWidth="9.140625"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5703125" style="1" customWidth="1"/>
    <col min="5" max="5" width="13" style="1" customWidth="1"/>
    <col min="6" max="6" width="12.7109375" style="1" customWidth="1"/>
    <col min="7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4.7109375" style="1" customWidth="1"/>
    <col min="12" max="13" width="23" style="1" customWidth="1"/>
    <col min="14" max="16384" width="9.140625" style="1"/>
  </cols>
  <sheetData>
    <row r="1" spans="1:13">
      <c r="A1" s="231" t="s">
        <v>72</v>
      </c>
      <c r="B1" s="231"/>
      <c r="C1" s="231"/>
      <c r="D1" s="231"/>
      <c r="E1" s="231"/>
      <c r="F1" s="231"/>
      <c r="G1" s="231"/>
      <c r="H1" s="231"/>
      <c r="I1" s="231"/>
      <c r="J1" s="231"/>
    </row>
    <row r="3" spans="1:13" ht="21.75" customHeight="1">
      <c r="C3" s="31"/>
      <c r="D3" s="48"/>
      <c r="F3" s="47"/>
      <c r="G3" s="30"/>
    </row>
    <row r="4" spans="1:13" ht="16.5" thickBot="1"/>
    <row r="5" spans="1:13" ht="87" customHeight="1">
      <c r="B5" s="103" t="s">
        <v>91</v>
      </c>
      <c r="C5" s="103" t="s">
        <v>93</v>
      </c>
      <c r="D5" s="232" t="s">
        <v>94</v>
      </c>
      <c r="E5" s="233"/>
    </row>
    <row r="6" spans="1:13" ht="32.25" customHeight="1" thickBot="1">
      <c r="B6" s="104"/>
      <c r="C6" s="104"/>
      <c r="D6" s="237"/>
      <c r="E6" s="238"/>
    </row>
    <row r="7" spans="1:13" ht="16.5" thickBot="1">
      <c r="B7" s="100">
        <f>SUM('Норматив затрат 2'!G54)</f>
        <v>17768.350600000002</v>
      </c>
      <c r="C7" s="100">
        <f>SUM('Норматив затрат 2'!I121)</f>
        <v>0</v>
      </c>
      <c r="D7" s="239">
        <f>SUM(B7:C7)</f>
        <v>17768.350600000002</v>
      </c>
      <c r="E7" s="240"/>
    </row>
    <row r="9" spans="1:13" ht="15.75" customHeight="1">
      <c r="A9" s="191" t="s">
        <v>73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3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>
      <c r="A11" s="234" t="s">
        <v>103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</row>
    <row r="12" spans="1:13" ht="16.5" thickBot="1"/>
    <row r="13" spans="1:13" ht="99" customHeight="1" thickBot="1">
      <c r="A13" s="241" t="s">
        <v>83</v>
      </c>
      <c r="B13" s="235" t="s">
        <v>74</v>
      </c>
      <c r="C13" s="235" t="s">
        <v>75</v>
      </c>
      <c r="D13" s="243" t="s">
        <v>76</v>
      </c>
      <c r="E13" s="244"/>
      <c r="F13" s="244"/>
      <c r="G13" s="245"/>
      <c r="H13" s="246" t="s">
        <v>87</v>
      </c>
      <c r="I13" s="235" t="s">
        <v>88</v>
      </c>
      <c r="J13" s="235" t="s">
        <v>77</v>
      </c>
      <c r="K13" s="235" t="s">
        <v>89</v>
      </c>
      <c r="L13" s="235" t="s">
        <v>82</v>
      </c>
      <c r="M13" s="241" t="s">
        <v>90</v>
      </c>
    </row>
    <row r="14" spans="1:13" ht="99" customHeight="1" thickBot="1">
      <c r="A14" s="241"/>
      <c r="B14" s="236"/>
      <c r="C14" s="236"/>
      <c r="D14" s="86" t="s">
        <v>78</v>
      </c>
      <c r="E14" s="87" t="s">
        <v>79</v>
      </c>
      <c r="F14" s="87" t="s">
        <v>80</v>
      </c>
      <c r="G14" s="88" t="s">
        <v>81</v>
      </c>
      <c r="H14" s="247"/>
      <c r="I14" s="236"/>
      <c r="J14" s="236"/>
      <c r="K14" s="242"/>
      <c r="L14" s="242"/>
      <c r="M14" s="241"/>
    </row>
    <row r="15" spans="1:13" ht="16.5" thickBot="1">
      <c r="A15" s="91">
        <v>1</v>
      </c>
      <c r="B15" s="89">
        <v>2</v>
      </c>
      <c r="C15" s="90">
        <v>3</v>
      </c>
      <c r="D15" s="55">
        <v>4</v>
      </c>
      <c r="E15" s="56">
        <v>5</v>
      </c>
      <c r="F15" s="56">
        <v>6</v>
      </c>
      <c r="G15" s="57">
        <v>7</v>
      </c>
      <c r="H15" s="90">
        <v>8</v>
      </c>
      <c r="I15" s="90">
        <v>9</v>
      </c>
      <c r="J15" s="90" t="s">
        <v>84</v>
      </c>
      <c r="K15" s="49" t="s">
        <v>86</v>
      </c>
      <c r="L15" s="50" t="s">
        <v>85</v>
      </c>
      <c r="M15" s="91">
        <v>13</v>
      </c>
    </row>
    <row r="16" spans="1:13" ht="48" thickBot="1">
      <c r="A16" s="154">
        <v>1</v>
      </c>
      <c r="B16" s="167" t="s">
        <v>138</v>
      </c>
      <c r="C16" s="90" t="s">
        <v>95</v>
      </c>
      <c r="D16" s="58">
        <f>SUM(D7)</f>
        <v>17768.350600000002</v>
      </c>
      <c r="E16" s="59">
        <f>SUM('Норматив затрат 2'!D54)</f>
        <v>17768.350600000002</v>
      </c>
      <c r="F16" s="59">
        <f>SUM('Норматив затрат 2'!B121)</f>
        <v>0</v>
      </c>
      <c r="G16" s="60">
        <f>SUM('Норматив затрат 2'!C121)</f>
        <v>0</v>
      </c>
      <c r="H16" s="51">
        <f>'Норматив затрат 1'!B17</f>
        <v>20470.45</v>
      </c>
      <c r="I16" s="51">
        <f>SUM('Норматив затрат 1'!B18)</f>
        <v>21407</v>
      </c>
      <c r="J16" s="52">
        <f>H16/I16</f>
        <v>0.95625029196057365</v>
      </c>
      <c r="K16" s="53">
        <f>F16+G16</f>
        <v>0</v>
      </c>
      <c r="L16" s="54">
        <v>0</v>
      </c>
      <c r="M16" s="107">
        <f>(E16/D16)*J16+(1-(E16/D16)*L16)</f>
        <v>1.9562502919605738</v>
      </c>
    </row>
    <row r="18" spans="1:13" hidden="1"/>
    <row r="19" spans="1:13">
      <c r="A19" s="192" t="s">
        <v>104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</row>
    <row r="20" spans="1:13" ht="16.5" thickBot="1"/>
    <row r="21" spans="1:13" ht="78.75">
      <c r="G21" s="82" t="s">
        <v>83</v>
      </c>
      <c r="H21" s="139" t="s">
        <v>74</v>
      </c>
      <c r="I21" s="78" t="s">
        <v>97</v>
      </c>
      <c r="J21" s="79" t="s">
        <v>96</v>
      </c>
    </row>
    <row r="22" spans="1:13">
      <c r="G22" s="136">
        <v>1</v>
      </c>
      <c r="H22" s="113">
        <v>2</v>
      </c>
      <c r="I22" s="113">
        <v>3</v>
      </c>
      <c r="J22" s="137">
        <v>4</v>
      </c>
    </row>
    <row r="23" spans="1:13" ht="63.75" thickBot="1">
      <c r="G23" s="171">
        <v>1</v>
      </c>
      <c r="H23" s="172" t="s">
        <v>138</v>
      </c>
      <c r="I23" s="173" t="s">
        <v>148</v>
      </c>
      <c r="J23" s="138">
        <v>1</v>
      </c>
    </row>
    <row r="25" spans="1:13">
      <c r="A25" s="191" t="s">
        <v>99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</row>
    <row r="26" spans="1:13" ht="16.5" thickBot="1"/>
    <row r="27" spans="1:13" ht="100.5" customHeight="1">
      <c r="A27" s="82" t="s">
        <v>83</v>
      </c>
      <c r="B27" s="78" t="s">
        <v>74</v>
      </c>
      <c r="C27" s="78" t="s">
        <v>97</v>
      </c>
      <c r="D27" s="250" t="s">
        <v>100</v>
      </c>
      <c r="E27" s="250"/>
      <c r="F27" s="250" t="s">
        <v>101</v>
      </c>
      <c r="G27" s="250"/>
      <c r="H27" s="33" t="s">
        <v>96</v>
      </c>
      <c r="I27" s="33" t="s">
        <v>90</v>
      </c>
      <c r="J27" s="34" t="s">
        <v>94</v>
      </c>
    </row>
    <row r="28" spans="1:13" ht="16.5" thickBot="1">
      <c r="A28" s="83">
        <v>1</v>
      </c>
      <c r="B28" s="81">
        <v>2</v>
      </c>
      <c r="C28" s="81">
        <v>3</v>
      </c>
      <c r="D28" s="254">
        <v>3</v>
      </c>
      <c r="E28" s="254"/>
      <c r="F28" s="251">
        <v>4</v>
      </c>
      <c r="G28" s="251"/>
      <c r="H28" s="84">
        <v>5</v>
      </c>
      <c r="I28" s="84">
        <v>6</v>
      </c>
      <c r="J28" s="85" t="s">
        <v>102</v>
      </c>
    </row>
    <row r="29" spans="1:13" ht="48" thickBot="1">
      <c r="A29" s="160">
        <v>1</v>
      </c>
      <c r="B29" s="168" t="s">
        <v>138</v>
      </c>
      <c r="C29" s="159" t="s">
        <v>148</v>
      </c>
      <c r="D29" s="249" t="s">
        <v>95</v>
      </c>
      <c r="E29" s="249"/>
      <c r="F29" s="252">
        <f>SUM(D16)</f>
        <v>17768.350600000002</v>
      </c>
      <c r="G29" s="253"/>
      <c r="H29" s="122">
        <f>SUM(J23)</f>
        <v>1</v>
      </c>
      <c r="I29" s="122">
        <f>SUM(M16)</f>
        <v>1.9562502919605738</v>
      </c>
      <c r="J29" s="123">
        <f>F29*H29*I29</f>
        <v>34759.341048907838</v>
      </c>
    </row>
    <row r="32" spans="1:13" ht="31.5" customHeight="1">
      <c r="G32" s="263" t="s">
        <v>138</v>
      </c>
      <c r="H32" s="263"/>
      <c r="I32" s="263"/>
      <c r="J32" s="140">
        <f>J29*'Норматив затрат 2'!B16</f>
        <v>2502672.5555213643</v>
      </c>
    </row>
    <row r="40" ht="47.25" customHeight="1"/>
    <row r="42" ht="29.25" customHeight="1"/>
  </sheetData>
  <mergeCells count="25">
    <mergeCell ref="A19:M19"/>
    <mergeCell ref="G32:I32"/>
    <mergeCell ref="D27:E27"/>
    <mergeCell ref="F27:G27"/>
    <mergeCell ref="D28:E28"/>
    <mergeCell ref="F28:G28"/>
    <mergeCell ref="D29:E29"/>
    <mergeCell ref="F29:G29"/>
    <mergeCell ref="A25:M25"/>
    <mergeCell ref="J13:J14"/>
    <mergeCell ref="K13:K14"/>
    <mergeCell ref="L13:L14"/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H13:H14"/>
    <mergeCell ref="I13:I14"/>
    <mergeCell ref="M13:M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201" r:id="rId9"/>
    <oleObject progId="Equation.3" shapeId="820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3">
    <tabColor rgb="FF00B050"/>
  </sheetPr>
  <dimension ref="A1:X138"/>
  <sheetViews>
    <sheetView view="pageBreakPreview" zoomScale="80" zoomScaleSheetLayoutView="80" workbookViewId="0">
      <selection activeCell="B19" sqref="B19"/>
    </sheetView>
  </sheetViews>
  <sheetFormatPr defaultColWidth="9.140625" defaultRowHeight="15.75"/>
  <cols>
    <col min="1" max="1" width="5.5703125" style="1" customWidth="1"/>
    <col min="2" max="2" width="38.710937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9.140625" style="1"/>
    <col min="16" max="16" width="11.7109375" style="1" customWidth="1"/>
    <col min="17" max="17" width="13.140625" style="1" bestFit="1" customWidth="1"/>
    <col min="18" max="18" width="9.28515625" style="1" customWidth="1"/>
    <col min="19" max="19" width="13.85546875" style="1" customWidth="1"/>
    <col min="20" max="20" width="11" style="1" customWidth="1"/>
    <col min="21" max="21" width="9.85546875" style="1" customWidth="1"/>
    <col min="22" max="22" width="9.140625" style="1"/>
    <col min="23" max="24" width="13.140625" style="1" bestFit="1" customWidth="1"/>
    <col min="25" max="16384" width="9.140625" style="1"/>
  </cols>
  <sheetData>
    <row r="1" spans="1:12">
      <c r="I1" s="1" t="s">
        <v>143</v>
      </c>
    </row>
    <row r="2" spans="1:12" ht="56.25" customHeight="1">
      <c r="I2" s="1" t="s">
        <v>144</v>
      </c>
    </row>
    <row r="4" spans="1:12">
      <c r="I4" s="114"/>
      <c r="J4" s="1" t="s">
        <v>145</v>
      </c>
    </row>
    <row r="6" spans="1:12">
      <c r="I6" s="1" t="s">
        <v>155</v>
      </c>
    </row>
    <row r="8" spans="1:12" ht="15.75" customHeight="1">
      <c r="A8" s="190" t="s">
        <v>146</v>
      </c>
      <c r="B8" s="190"/>
      <c r="C8" s="190"/>
      <c r="D8" s="190"/>
      <c r="E8" s="190"/>
      <c r="F8" s="190"/>
      <c r="G8" s="190"/>
      <c r="H8" s="190"/>
      <c r="I8" s="190"/>
      <c r="J8" s="2"/>
      <c r="K8" s="2"/>
      <c r="L8" s="2"/>
    </row>
    <row r="9" spans="1:12">
      <c r="A9" s="200" t="s">
        <v>153</v>
      </c>
      <c r="B9" s="200"/>
      <c r="C9" s="200"/>
      <c r="D9" s="200"/>
      <c r="E9" s="200"/>
      <c r="F9" s="200"/>
      <c r="G9" s="200"/>
      <c r="H9" s="200"/>
      <c r="I9" s="200"/>
      <c r="J9" s="4"/>
      <c r="K9" s="4"/>
      <c r="L9" s="4"/>
    </row>
    <row r="10" spans="1:12">
      <c r="A10" s="199" t="s">
        <v>0</v>
      </c>
      <c r="B10" s="199"/>
      <c r="C10" s="199"/>
      <c r="D10" s="199"/>
      <c r="E10" s="199"/>
      <c r="F10" s="199"/>
      <c r="G10" s="199"/>
      <c r="H10" s="199"/>
      <c r="I10" s="199"/>
      <c r="J10" s="3"/>
      <c r="K10" s="3"/>
      <c r="L10" s="3"/>
    </row>
    <row r="12" spans="1:12">
      <c r="A12" s="191" t="s">
        <v>14</v>
      </c>
      <c r="B12" s="191"/>
      <c r="C12" s="191"/>
      <c r="D12" s="191"/>
      <c r="E12" s="191"/>
      <c r="F12" s="191"/>
      <c r="G12" s="191"/>
      <c r="H12" s="191"/>
      <c r="I12" s="191"/>
    </row>
    <row r="14" spans="1:12">
      <c r="A14" s="192" t="s">
        <v>15</v>
      </c>
      <c r="B14" s="192"/>
      <c r="C14" s="192"/>
      <c r="D14" s="192"/>
      <c r="E14" s="192"/>
      <c r="F14" s="192"/>
      <c r="G14" s="192"/>
      <c r="H14" s="192"/>
      <c r="I14" s="192"/>
    </row>
    <row r="15" spans="1:12">
      <c r="C15" s="193"/>
      <c r="D15" s="193"/>
      <c r="E15" s="193"/>
      <c r="F15" s="193"/>
      <c r="G15" s="193"/>
      <c r="H15" s="193"/>
      <c r="I15" s="193"/>
    </row>
    <row r="16" spans="1:12">
      <c r="B16" s="142">
        <v>27300</v>
      </c>
      <c r="C16" s="193" t="s">
        <v>140</v>
      </c>
      <c r="D16" s="193"/>
      <c r="E16" s="193"/>
      <c r="F16" s="193"/>
      <c r="G16" s="193"/>
      <c r="H16" s="193"/>
      <c r="I16" s="193"/>
    </row>
    <row r="17" spans="1:16" ht="32.25" customHeight="1">
      <c r="B17" s="143">
        <v>20470.45</v>
      </c>
      <c r="C17" s="193" t="s">
        <v>154</v>
      </c>
      <c r="D17" s="193"/>
      <c r="E17" s="193"/>
      <c r="F17" s="193"/>
      <c r="G17" s="193"/>
      <c r="H17" s="193"/>
      <c r="I17" s="193"/>
    </row>
    <row r="18" spans="1:16" ht="32.25" customHeight="1">
      <c r="B18" s="143">
        <v>21407</v>
      </c>
      <c r="C18" s="193" t="s">
        <v>98</v>
      </c>
      <c r="D18" s="193"/>
      <c r="E18" s="193"/>
      <c r="F18" s="193"/>
      <c r="G18" s="193"/>
      <c r="H18" s="193"/>
      <c r="I18" s="193"/>
      <c r="P18" s="143">
        <v>22745</v>
      </c>
    </row>
    <row r="19" spans="1:16" ht="32.25" customHeight="1">
      <c r="B19" s="177">
        <f>SUM(C28:C36)</f>
        <v>26613</v>
      </c>
      <c r="C19" s="193" t="s">
        <v>147</v>
      </c>
      <c r="D19" s="193"/>
      <c r="E19" s="193"/>
      <c r="F19" s="193"/>
      <c r="G19" s="193"/>
      <c r="H19" s="193"/>
      <c r="I19" s="193"/>
      <c r="P19" s="142">
        <v>39520</v>
      </c>
    </row>
    <row r="20" spans="1:16" ht="31.5" customHeight="1">
      <c r="B20" s="105">
        <f>E38</f>
        <v>0.97483516483516486</v>
      </c>
      <c r="C20" s="193" t="s">
        <v>105</v>
      </c>
      <c r="D20" s="193"/>
      <c r="E20" s="193"/>
      <c r="F20" s="193"/>
      <c r="G20" s="193"/>
      <c r="H20" s="193"/>
      <c r="I20" s="193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191" t="s">
        <v>31</v>
      </c>
      <c r="B22" s="191"/>
      <c r="C22" s="191"/>
      <c r="D22" s="191"/>
      <c r="E22" s="191"/>
      <c r="F22" s="191"/>
      <c r="G22" s="191"/>
      <c r="H22" s="191"/>
      <c r="I22" s="191"/>
    </row>
    <row r="23" spans="1:16">
      <c r="A23" s="201" t="s">
        <v>17</v>
      </c>
      <c r="B23" s="201"/>
      <c r="C23" s="201"/>
      <c r="D23" s="201"/>
      <c r="E23" s="201"/>
      <c r="F23" s="201"/>
      <c r="G23" s="201"/>
      <c r="H23" s="201"/>
      <c r="I23" s="20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3" t="s">
        <v>152</v>
      </c>
      <c r="C25" s="13" t="s">
        <v>2</v>
      </c>
      <c r="D25" s="13" t="s">
        <v>3</v>
      </c>
      <c r="E25" s="194" t="s">
        <v>4</v>
      </c>
      <c r="F25" s="194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195" t="s">
        <v>19</v>
      </c>
      <c r="F26" s="195"/>
      <c r="G26" s="16">
        <v>6</v>
      </c>
      <c r="H26" s="16" t="s">
        <v>8</v>
      </c>
      <c r="I26" s="17">
        <v>8</v>
      </c>
    </row>
    <row r="27" spans="1:16" ht="16.5" thickBot="1">
      <c r="A27" s="196" t="s">
        <v>21</v>
      </c>
      <c r="B27" s="197"/>
      <c r="C27" s="197"/>
      <c r="D27" s="255"/>
      <c r="E27" s="197"/>
      <c r="F27" s="197"/>
      <c r="G27" s="197"/>
      <c r="H27" s="197"/>
      <c r="I27" s="198"/>
      <c r="P27" s="175"/>
    </row>
    <row r="28" spans="1:16" ht="15.75" customHeight="1">
      <c r="A28" s="162">
        <v>1</v>
      </c>
      <c r="B28" s="163" t="s">
        <v>106</v>
      </c>
      <c r="C28" s="277">
        <v>1973</v>
      </c>
      <c r="D28" s="146">
        <v>27300</v>
      </c>
      <c r="E28" s="264">
        <f t="shared" ref="E28:E34" si="0">C28/D28</f>
        <v>7.2271062271062267E-2</v>
      </c>
      <c r="F28" s="265"/>
      <c r="G28" s="125">
        <f>B17*12*1.302/1970</f>
        <v>162.35041157360408</v>
      </c>
      <c r="H28" s="125">
        <f t="shared" ref="H28:H34" si="1">E28*G28</f>
        <v>11.733236704568528</v>
      </c>
      <c r="I28" s="213" t="s">
        <v>157</v>
      </c>
    </row>
    <row r="29" spans="1:16">
      <c r="A29" s="144">
        <v>2</v>
      </c>
      <c r="B29" s="145" t="s">
        <v>107</v>
      </c>
      <c r="C29" s="278">
        <v>1973</v>
      </c>
      <c r="D29" s="146">
        <v>27300</v>
      </c>
      <c r="E29" s="219">
        <f t="shared" si="0"/>
        <v>7.2271062271062267E-2</v>
      </c>
      <c r="F29" s="220"/>
      <c r="G29" s="20">
        <f>B17*12*1.302/1970</f>
        <v>162.35041157360408</v>
      </c>
      <c r="H29" s="20">
        <f t="shared" si="1"/>
        <v>11.733236704568528</v>
      </c>
      <c r="I29" s="213"/>
    </row>
    <row r="30" spans="1:16">
      <c r="A30" s="144">
        <v>3</v>
      </c>
      <c r="B30" s="145" t="s">
        <v>131</v>
      </c>
      <c r="C30" s="278">
        <v>4925</v>
      </c>
      <c r="D30" s="146">
        <v>27300</v>
      </c>
      <c r="E30" s="219">
        <f t="shared" si="0"/>
        <v>0.1804029304029304</v>
      </c>
      <c r="F30" s="220"/>
      <c r="G30" s="20">
        <f>B17*12*1.302/1970</f>
        <v>162.35041157360408</v>
      </c>
      <c r="H30" s="20">
        <f t="shared" si="1"/>
        <v>29.288490000000003</v>
      </c>
      <c r="I30" s="213"/>
    </row>
    <row r="31" spans="1:16">
      <c r="A31" s="144">
        <v>4</v>
      </c>
      <c r="B31" s="145" t="s">
        <v>132</v>
      </c>
      <c r="C31" s="278">
        <v>4925</v>
      </c>
      <c r="D31" s="146">
        <v>27300</v>
      </c>
      <c r="E31" s="219">
        <f t="shared" si="0"/>
        <v>0.1804029304029304</v>
      </c>
      <c r="F31" s="220"/>
      <c r="G31" s="20">
        <f>B17*12*1.302/1970</f>
        <v>162.35041157360408</v>
      </c>
      <c r="H31" s="20">
        <f t="shared" si="1"/>
        <v>29.288490000000003</v>
      </c>
      <c r="I31" s="213"/>
    </row>
    <row r="32" spans="1:16">
      <c r="A32" s="144">
        <v>5</v>
      </c>
      <c r="B32" s="145" t="s">
        <v>109</v>
      </c>
      <c r="C32" s="278">
        <v>1973</v>
      </c>
      <c r="D32" s="146">
        <v>27300</v>
      </c>
      <c r="E32" s="219">
        <f t="shared" si="0"/>
        <v>7.2271062271062267E-2</v>
      </c>
      <c r="F32" s="220"/>
      <c r="G32" s="20">
        <f>B17*12*1.302/1970</f>
        <v>162.35041157360408</v>
      </c>
      <c r="H32" s="20">
        <f t="shared" si="1"/>
        <v>11.733236704568528</v>
      </c>
      <c r="I32" s="213"/>
    </row>
    <row r="33" spans="1:9">
      <c r="A33" s="144">
        <v>6</v>
      </c>
      <c r="B33" s="145" t="s">
        <v>110</v>
      </c>
      <c r="C33" s="278">
        <v>1973</v>
      </c>
      <c r="D33" s="146">
        <v>27300</v>
      </c>
      <c r="E33" s="219">
        <f t="shared" si="0"/>
        <v>7.2271062271062267E-2</v>
      </c>
      <c r="F33" s="220"/>
      <c r="G33" s="20">
        <f>B17*12*1.302/1970</f>
        <v>162.35041157360408</v>
      </c>
      <c r="H33" s="20">
        <f t="shared" si="1"/>
        <v>11.733236704568528</v>
      </c>
      <c r="I33" s="213"/>
    </row>
    <row r="34" spans="1:9">
      <c r="A34" s="144">
        <v>7</v>
      </c>
      <c r="B34" s="145" t="s">
        <v>133</v>
      </c>
      <c r="C34" s="278">
        <v>4925</v>
      </c>
      <c r="D34" s="146">
        <v>27300</v>
      </c>
      <c r="E34" s="219">
        <f t="shared" si="0"/>
        <v>0.1804029304029304</v>
      </c>
      <c r="F34" s="220"/>
      <c r="G34" s="20">
        <f>B17*12*1.302/1970</f>
        <v>162.35041157360408</v>
      </c>
      <c r="H34" s="20">
        <f t="shared" si="1"/>
        <v>29.288490000000003</v>
      </c>
      <c r="I34" s="213"/>
    </row>
    <row r="35" spans="1:9" ht="31.5">
      <c r="A35" s="144">
        <v>8</v>
      </c>
      <c r="B35" s="145" t="s">
        <v>115</v>
      </c>
      <c r="C35" s="278">
        <v>1973</v>
      </c>
      <c r="D35" s="146">
        <v>27300</v>
      </c>
      <c r="E35" s="219">
        <f>C35/D35</f>
        <v>7.2271062271062267E-2</v>
      </c>
      <c r="F35" s="220"/>
      <c r="G35" s="20">
        <f>B17*12*1.302/1970</f>
        <v>162.35041157360408</v>
      </c>
      <c r="H35" s="20">
        <f>E35*G35</f>
        <v>11.733236704568528</v>
      </c>
      <c r="I35" s="213"/>
    </row>
    <row r="36" spans="1:9" ht="16.5" thickBot="1">
      <c r="A36" s="144">
        <v>9</v>
      </c>
      <c r="B36" s="145" t="s">
        <v>129</v>
      </c>
      <c r="C36" s="146">
        <v>1973</v>
      </c>
      <c r="D36" s="150">
        <v>27300</v>
      </c>
      <c r="E36" s="219">
        <f>C36/D36</f>
        <v>7.2271062271062267E-2</v>
      </c>
      <c r="F36" s="220"/>
      <c r="G36" s="20">
        <f>B17*12*1.302/1970</f>
        <v>162.35041157360408</v>
      </c>
      <c r="H36" s="20">
        <f>E36*G36</f>
        <v>11.733236704568528</v>
      </c>
      <c r="I36" s="213"/>
    </row>
    <row r="37" spans="1:9" ht="31.5" customHeight="1" thickBot="1">
      <c r="A37" s="205" t="s">
        <v>23</v>
      </c>
      <c r="B37" s="206"/>
      <c r="C37" s="206"/>
      <c r="D37" s="266"/>
      <c r="E37" s="206"/>
      <c r="F37" s="206"/>
      <c r="G37" s="29"/>
      <c r="H37" s="22">
        <f>SUM(H28:H36)</f>
        <v>158.26489022741117</v>
      </c>
      <c r="I37" s="213"/>
    </row>
    <row r="38" spans="1:9" ht="36" customHeight="1" thickBot="1">
      <c r="A38" s="208" t="s">
        <v>20</v>
      </c>
      <c r="B38" s="209"/>
      <c r="C38" s="209"/>
      <c r="D38" s="210"/>
      <c r="E38" s="211">
        <f>SUM(E28:F36)</f>
        <v>0.97483516483516486</v>
      </c>
      <c r="F38" s="212"/>
      <c r="G38" s="212"/>
      <c r="H38" s="212"/>
      <c r="I38" s="214"/>
    </row>
    <row r="39" spans="1:9">
      <c r="A39" s="10"/>
      <c r="B39" s="10"/>
      <c r="C39" s="10"/>
      <c r="D39" s="10"/>
      <c r="E39" s="11"/>
      <c r="F39" s="11"/>
      <c r="G39" s="10"/>
      <c r="H39" s="10"/>
      <c r="I39" s="10"/>
    </row>
    <row r="40" spans="1:9" ht="32.25" customHeight="1">
      <c r="A40" s="201" t="s">
        <v>18</v>
      </c>
      <c r="B40" s="201"/>
      <c r="C40" s="201"/>
      <c r="D40" s="201"/>
      <c r="E40" s="201"/>
      <c r="F40" s="201"/>
      <c r="G40" s="201"/>
      <c r="H40" s="201"/>
      <c r="I40" s="201"/>
    </row>
    <row r="41" spans="1:9" ht="16.5" thickBot="1"/>
    <row r="42" spans="1:9" ht="79.5" thickBot="1">
      <c r="A42" s="12" t="s">
        <v>1</v>
      </c>
      <c r="B42" s="13" t="s">
        <v>27</v>
      </c>
      <c r="C42" s="13" t="s">
        <v>9</v>
      </c>
      <c r="D42" s="13" t="s">
        <v>3</v>
      </c>
      <c r="E42" s="13" t="s">
        <v>10</v>
      </c>
      <c r="F42" s="13" t="s">
        <v>11</v>
      </c>
      <c r="G42" s="13" t="s">
        <v>12</v>
      </c>
      <c r="H42" s="13" t="s">
        <v>6</v>
      </c>
      <c r="I42" s="14" t="s">
        <v>7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13</v>
      </c>
      <c r="I43" s="26">
        <v>9</v>
      </c>
    </row>
    <row r="44" spans="1:9" ht="15.6" customHeight="1">
      <c r="A44" s="202" t="s">
        <v>22</v>
      </c>
      <c r="B44" s="203"/>
      <c r="C44" s="203"/>
      <c r="D44" s="203"/>
      <c r="E44" s="203"/>
      <c r="F44" s="203"/>
      <c r="G44" s="203"/>
      <c r="H44" s="203"/>
      <c r="I44" s="204"/>
    </row>
    <row r="45" spans="1:9" ht="56.25" customHeight="1" thickBot="1">
      <c r="A45" s="144" t="s">
        <v>148</v>
      </c>
      <c r="B45" s="145" t="s">
        <v>148</v>
      </c>
      <c r="C45" s="146"/>
      <c r="D45" s="27">
        <f>B16</f>
        <v>27300</v>
      </c>
      <c r="E45" s="28">
        <f>C45/D45</f>
        <v>0</v>
      </c>
      <c r="F45" s="146"/>
      <c r="G45" s="147"/>
      <c r="H45" s="20">
        <v>0</v>
      </c>
      <c r="I45" s="215" t="s">
        <v>24</v>
      </c>
    </row>
    <row r="46" spans="1:9" ht="32.25" customHeight="1" thickBot="1">
      <c r="A46" s="205" t="s">
        <v>28</v>
      </c>
      <c r="B46" s="206"/>
      <c r="C46" s="206"/>
      <c r="D46" s="206"/>
      <c r="E46" s="206"/>
      <c r="F46" s="207"/>
      <c r="G46" s="21"/>
      <c r="H46" s="22">
        <f>SUM(H45:H45)</f>
        <v>0</v>
      </c>
      <c r="I46" s="216"/>
    </row>
    <row r="48" spans="1:9" ht="15.6" customHeight="1">
      <c r="A48" s="192" t="s">
        <v>25</v>
      </c>
      <c r="B48" s="192"/>
      <c r="C48" s="192"/>
      <c r="D48" s="192"/>
      <c r="E48" s="192"/>
      <c r="F48" s="192"/>
      <c r="G48" s="192"/>
      <c r="H48" s="192"/>
      <c r="I48" s="192"/>
    </row>
    <row r="49" spans="1:9" ht="16.5" thickBot="1"/>
    <row r="50" spans="1:9" ht="79.5" thickBot="1">
      <c r="A50" s="12" t="s">
        <v>1</v>
      </c>
      <c r="B50" s="13" t="s">
        <v>27</v>
      </c>
      <c r="C50" s="13" t="s">
        <v>9</v>
      </c>
      <c r="D50" s="13" t="s">
        <v>3</v>
      </c>
      <c r="E50" s="13" t="s">
        <v>10</v>
      </c>
      <c r="F50" s="13" t="s">
        <v>11</v>
      </c>
      <c r="G50" s="13" t="s">
        <v>12</v>
      </c>
      <c r="H50" s="13" t="s">
        <v>6</v>
      </c>
      <c r="I50" s="14" t="s">
        <v>7</v>
      </c>
    </row>
    <row r="51" spans="1:9" ht="16.5" thickBot="1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13</v>
      </c>
      <c r="I51" s="26">
        <v>9</v>
      </c>
    </row>
    <row r="52" spans="1:9" ht="15.6" customHeight="1">
      <c r="A52" s="202" t="s">
        <v>26</v>
      </c>
      <c r="B52" s="203"/>
      <c r="C52" s="203"/>
      <c r="D52" s="203"/>
      <c r="E52" s="203"/>
      <c r="F52" s="203"/>
      <c r="G52" s="203"/>
      <c r="H52" s="203"/>
      <c r="I52" s="204"/>
    </row>
    <row r="53" spans="1:9" ht="56.25" customHeight="1" thickBot="1">
      <c r="A53" s="144" t="s">
        <v>148</v>
      </c>
      <c r="B53" s="145" t="s">
        <v>148</v>
      </c>
      <c r="C53" s="146">
        <v>1</v>
      </c>
      <c r="D53" s="27">
        <f>SUM(B16)</f>
        <v>27300</v>
      </c>
      <c r="E53" s="28">
        <f>C53/D53</f>
        <v>3.663003663003663E-5</v>
      </c>
      <c r="F53" s="146">
        <v>1</v>
      </c>
      <c r="G53" s="147">
        <v>292500</v>
      </c>
      <c r="H53" s="20">
        <f>E53*G53/F53</f>
        <v>10.714285714285714</v>
      </c>
      <c r="I53" s="215" t="s">
        <v>24</v>
      </c>
    </row>
    <row r="54" spans="1:9" ht="31.5" customHeight="1" thickBot="1">
      <c r="A54" s="205" t="s">
        <v>29</v>
      </c>
      <c r="B54" s="206"/>
      <c r="C54" s="206"/>
      <c r="D54" s="206"/>
      <c r="E54" s="206"/>
      <c r="F54" s="207"/>
      <c r="G54" s="21"/>
      <c r="H54" s="22">
        <f>SUM(H53:H53)</f>
        <v>10.714285714285714</v>
      </c>
      <c r="I54" s="216"/>
    </row>
    <row r="56" spans="1:9" ht="15.6" customHeight="1">
      <c r="A56" s="192" t="s">
        <v>30</v>
      </c>
      <c r="B56" s="192"/>
      <c r="C56" s="192"/>
      <c r="D56" s="192"/>
      <c r="E56" s="192"/>
      <c r="F56" s="192"/>
      <c r="G56" s="192"/>
      <c r="H56" s="192"/>
      <c r="I56" s="192"/>
    </row>
    <row r="58" spans="1:9">
      <c r="B58"/>
      <c r="C58" s="31"/>
      <c r="D58" s="30"/>
      <c r="E58" s="30"/>
      <c r="F58" s="30"/>
      <c r="H58" s="30"/>
      <c r="I58" s="5"/>
    </row>
    <row r="59" spans="1:9" ht="16.5" thickBot="1">
      <c r="B59"/>
      <c r="C59" s="31"/>
      <c r="D59" s="30"/>
      <c r="E59" s="30"/>
      <c r="F59" s="30"/>
      <c r="H59" s="30"/>
      <c r="I59" s="5"/>
    </row>
    <row r="60" spans="1:9" ht="35.25" customHeight="1">
      <c r="A60" s="69"/>
      <c r="B60" s="70"/>
      <c r="D60" s="221" t="s">
        <v>91</v>
      </c>
      <c r="E60" s="222"/>
      <c r="F60" s="223"/>
      <c r="G60" s="73" t="s">
        <v>92</v>
      </c>
      <c r="H60" s="30"/>
      <c r="I60" s="5"/>
    </row>
    <row r="61" spans="1:9" ht="35.25" customHeight="1">
      <c r="A61" s="69"/>
      <c r="B61" s="70"/>
      <c r="D61" s="68"/>
      <c r="E61" s="64"/>
      <c r="F61" s="65"/>
      <c r="G61" s="72"/>
      <c r="H61" s="30"/>
      <c r="I61" s="5"/>
    </row>
    <row r="62" spans="1:9" ht="16.5" thickBot="1">
      <c r="A62" s="66"/>
      <c r="B62" s="67"/>
      <c r="D62" s="92">
        <f>SUM(H37)</f>
        <v>158.26489022741117</v>
      </c>
      <c r="E62" s="93">
        <f>SUM(H46)</f>
        <v>0</v>
      </c>
      <c r="F62" s="94">
        <f>SUM(H54)</f>
        <v>10.714285714285714</v>
      </c>
      <c r="G62" s="94">
        <f>SUM(D62:F62)</f>
        <v>168.97917594169689</v>
      </c>
      <c r="H62" s="30"/>
      <c r="I62" s="5"/>
    </row>
    <row r="63" spans="1:9">
      <c r="B63"/>
      <c r="C63" s="31"/>
      <c r="D63" s="30"/>
      <c r="E63" s="30"/>
      <c r="F63" s="30"/>
      <c r="H63" s="30"/>
      <c r="I63" s="5"/>
    </row>
    <row r="64" spans="1:9" ht="31.5" customHeight="1">
      <c r="A64" s="191" t="s">
        <v>32</v>
      </c>
      <c r="B64" s="191"/>
      <c r="C64" s="191"/>
      <c r="D64" s="191"/>
      <c r="E64" s="191"/>
      <c r="F64" s="191"/>
      <c r="G64" s="191"/>
      <c r="H64" s="191"/>
      <c r="I64" s="191"/>
    </row>
    <row r="66" spans="1:24">
      <c r="A66" s="224" t="s">
        <v>33</v>
      </c>
      <c r="B66" s="224"/>
      <c r="C66" s="224"/>
      <c r="D66" s="224"/>
      <c r="E66" s="224"/>
      <c r="F66" s="224"/>
      <c r="G66" s="224"/>
      <c r="H66" s="224"/>
      <c r="I66" s="224"/>
    </row>
    <row r="67" spans="1:24" ht="16.5" thickBot="1"/>
    <row r="68" spans="1:24" ht="16.5" hidden="1" thickBot="1"/>
    <row r="69" spans="1:24" ht="87" customHeight="1">
      <c r="A69" s="32" t="s">
        <v>1</v>
      </c>
      <c r="B69" s="33" t="s">
        <v>34</v>
      </c>
      <c r="C69" s="33" t="s">
        <v>35</v>
      </c>
      <c r="D69" s="33" t="s">
        <v>36</v>
      </c>
      <c r="E69" s="33" t="s">
        <v>37</v>
      </c>
      <c r="F69" s="33" t="s">
        <v>38</v>
      </c>
      <c r="G69" s="33" t="s">
        <v>39</v>
      </c>
      <c r="H69" s="33" t="s">
        <v>40</v>
      </c>
      <c r="I69" s="34" t="s">
        <v>41</v>
      </c>
    </row>
    <row r="70" spans="1:24" ht="16.5" thickBot="1">
      <c r="A70" s="35">
        <v>1</v>
      </c>
      <c r="B70" s="36">
        <v>1</v>
      </c>
      <c r="C70" s="36">
        <v>2</v>
      </c>
      <c r="D70" s="36">
        <v>3</v>
      </c>
      <c r="E70" s="36">
        <v>4</v>
      </c>
      <c r="F70" s="36">
        <v>5</v>
      </c>
      <c r="G70" s="36" t="s">
        <v>42</v>
      </c>
      <c r="H70" s="36">
        <v>7</v>
      </c>
      <c r="I70" s="37" t="s">
        <v>43</v>
      </c>
    </row>
    <row r="71" spans="1:24" ht="15.6" customHeight="1">
      <c r="A71" s="202" t="s">
        <v>44</v>
      </c>
      <c r="B71" s="203"/>
      <c r="C71" s="203"/>
      <c r="D71" s="203"/>
      <c r="E71" s="203"/>
      <c r="F71" s="203"/>
      <c r="G71" s="203"/>
      <c r="H71" s="203"/>
      <c r="I71" s="204"/>
    </row>
    <row r="72" spans="1:24">
      <c r="A72" s="6">
        <v>1</v>
      </c>
      <c r="B72" s="189" t="s">
        <v>165</v>
      </c>
      <c r="C72" s="7" t="s">
        <v>47</v>
      </c>
      <c r="D72" s="146">
        <v>36764.705882352937</v>
      </c>
      <c r="E72" s="18">
        <f>SUM(B19)</f>
        <v>26613</v>
      </c>
      <c r="F72" s="20">
        <f>SUM(B20)</f>
        <v>0.97483516483516486</v>
      </c>
      <c r="G72" s="7">
        <f>D72*F72/E72</f>
        <v>1.3466925231631113</v>
      </c>
      <c r="H72" s="147">
        <v>6.12</v>
      </c>
      <c r="I72" s="95">
        <f>G72*H72</f>
        <v>8.2417582417582409</v>
      </c>
      <c r="Q72" s="30">
        <f>D72*H72</f>
        <v>224999.99999999997</v>
      </c>
      <c r="S72" s="30">
        <f>'Норматив затрат 1'!P68+'Норматив затрат 3'!Q72</f>
        <v>449999.99999999994</v>
      </c>
      <c r="U72" s="1">
        <v>500000</v>
      </c>
      <c r="V72" s="1">
        <f>U72*0.9</f>
        <v>450000</v>
      </c>
      <c r="W72" s="1">
        <f>V72/H72</f>
        <v>73529.411764705874</v>
      </c>
      <c r="X72" s="1">
        <f>W72/2</f>
        <v>36764.705882352937</v>
      </c>
    </row>
    <row r="73" spans="1:24">
      <c r="A73" s="6">
        <v>2</v>
      </c>
      <c r="B73" s="40" t="s">
        <v>45</v>
      </c>
      <c r="C73" s="7" t="s">
        <v>48</v>
      </c>
      <c r="D73" s="146">
        <v>632.64445381695487</v>
      </c>
      <c r="E73" s="18">
        <f>SUM(B19)</f>
        <v>26613</v>
      </c>
      <c r="F73" s="20">
        <f>SUM(B20)</f>
        <v>0.97483516483516486</v>
      </c>
      <c r="G73" s="7">
        <f>D73*F73/E73</f>
        <v>2.3173789517104575E-2</v>
      </c>
      <c r="H73" s="147">
        <v>23.71</v>
      </c>
      <c r="I73" s="95">
        <f>G73*H73</f>
        <v>0.5494505494505495</v>
      </c>
      <c r="Q73" s="30">
        <f t="shared" ref="Q73:Q74" si="2">D73*H73</f>
        <v>15000</v>
      </c>
      <c r="S73" s="30">
        <f>'Норматив затрат 1'!P69+'Норматив затрат 3'!Q73</f>
        <v>30000</v>
      </c>
      <c r="U73" s="1">
        <v>30000</v>
      </c>
      <c r="W73" s="1">
        <f>U73/H73</f>
        <v>1265.2889076339097</v>
      </c>
      <c r="X73" s="1">
        <f>W73/2</f>
        <v>632.64445381695487</v>
      </c>
    </row>
    <row r="74" spans="1:24">
      <c r="A74" s="6">
        <v>3</v>
      </c>
      <c r="B74" s="40" t="s">
        <v>46</v>
      </c>
      <c r="C74" s="7" t="s">
        <v>48</v>
      </c>
      <c r="D74" s="146">
        <v>327.65399737876805</v>
      </c>
      <c r="E74" s="18">
        <f>SUM(B19)</f>
        <v>26613</v>
      </c>
      <c r="F74" s="20">
        <f>SUM(B20)</f>
        <v>0.97483516483516486</v>
      </c>
      <c r="G74" s="7">
        <f>D74*F74/E74</f>
        <v>1.20019779259622E-2</v>
      </c>
      <c r="H74" s="147">
        <v>15.26</v>
      </c>
      <c r="I74" s="95">
        <f>G74*H74</f>
        <v>0.18315018315018317</v>
      </c>
      <c r="L74" s="1">
        <v>1</v>
      </c>
      <c r="M74" s="1">
        <v>0.7</v>
      </c>
      <c r="N74" s="1">
        <v>119600</v>
      </c>
      <c r="Q74" s="30">
        <f t="shared" si="2"/>
        <v>5000</v>
      </c>
      <c r="S74" s="30">
        <f>'Норматив затрат 1'!P70+'Норматив затрат 3'!Q74</f>
        <v>10000</v>
      </c>
      <c r="U74" s="1">
        <v>10000</v>
      </c>
      <c r="W74" s="1">
        <f>U74/H74</f>
        <v>655.30799475753611</v>
      </c>
      <c r="X74" s="1">
        <f>W74/2</f>
        <v>327.65399737876805</v>
      </c>
    </row>
    <row r="75" spans="1:24" ht="16.5" thickBot="1">
      <c r="A75" s="275">
        <v>4</v>
      </c>
      <c r="B75" s="276" t="s">
        <v>159</v>
      </c>
      <c r="C75" s="181" t="s">
        <v>166</v>
      </c>
      <c r="D75" s="150">
        <v>64.684081164274687</v>
      </c>
      <c r="E75" s="38">
        <f>SUM(B19)</f>
        <v>26613</v>
      </c>
      <c r="F75" s="39">
        <f>SUM(B20)</f>
        <v>0.97483516483516486</v>
      </c>
      <c r="G75" s="181">
        <f>D74*F74/E74</f>
        <v>1.20019779259622E-2</v>
      </c>
      <c r="H75" s="148">
        <v>1289.73</v>
      </c>
      <c r="I75" s="95">
        <f>G75*H75</f>
        <v>15.479310990451228</v>
      </c>
      <c r="Q75" s="30">
        <f>D75*H75</f>
        <v>83425</v>
      </c>
      <c r="S75" s="30">
        <f>'Норматив затрат 1'!P71+'Норматив затрат 3'!Q75</f>
        <v>166850</v>
      </c>
      <c r="U75" s="1">
        <v>333700</v>
      </c>
      <c r="V75" s="1">
        <f>U75*0.5</f>
        <v>166850</v>
      </c>
      <c r="W75" s="1">
        <f>V75/H75</f>
        <v>129.36816232854937</v>
      </c>
      <c r="X75" s="1">
        <f>W75/2</f>
        <v>64.684081164274687</v>
      </c>
    </row>
    <row r="76" spans="1:24" ht="31.5" customHeight="1" thickBot="1">
      <c r="A76" s="205" t="s">
        <v>55</v>
      </c>
      <c r="B76" s="206"/>
      <c r="C76" s="206"/>
      <c r="D76" s="206"/>
      <c r="E76" s="206"/>
      <c r="F76" s="206"/>
      <c r="G76" s="207"/>
      <c r="H76" s="22"/>
      <c r="I76" s="96">
        <f>SUM(I72:I74)</f>
        <v>8.9743589743589727</v>
      </c>
    </row>
    <row r="78" spans="1:24" ht="15.6" customHeight="1">
      <c r="A78" s="192" t="s">
        <v>49</v>
      </c>
      <c r="B78" s="192"/>
      <c r="C78" s="192"/>
      <c r="D78" s="192"/>
      <c r="E78" s="192"/>
      <c r="F78" s="192"/>
      <c r="G78" s="192"/>
      <c r="H78" s="192"/>
      <c r="I78" s="192"/>
    </row>
    <row r="79" spans="1:24" ht="16.5" thickBot="1"/>
    <row r="80" spans="1:24" ht="94.5">
      <c r="A80" s="32" t="s">
        <v>1</v>
      </c>
      <c r="B80" s="33" t="s">
        <v>34</v>
      </c>
      <c r="C80" s="33" t="s">
        <v>35</v>
      </c>
      <c r="D80" s="33" t="s">
        <v>36</v>
      </c>
      <c r="E80" s="33" t="s">
        <v>37</v>
      </c>
      <c r="F80" s="33" t="s">
        <v>38</v>
      </c>
      <c r="G80" s="33" t="s">
        <v>39</v>
      </c>
      <c r="H80" s="33" t="s">
        <v>40</v>
      </c>
      <c r="I80" s="34" t="s">
        <v>41</v>
      </c>
    </row>
    <row r="81" spans="1:10" ht="16.5" thickBot="1">
      <c r="A81" s="35">
        <v>1</v>
      </c>
      <c r="B81" s="36">
        <v>1</v>
      </c>
      <c r="C81" s="36">
        <v>2</v>
      </c>
      <c r="D81" s="36">
        <v>3</v>
      </c>
      <c r="E81" s="36">
        <v>4</v>
      </c>
      <c r="F81" s="36">
        <v>5</v>
      </c>
      <c r="G81" s="36" t="s">
        <v>42</v>
      </c>
      <c r="H81" s="36">
        <v>7</v>
      </c>
      <c r="I81" s="37" t="s">
        <v>43</v>
      </c>
    </row>
    <row r="82" spans="1:10" ht="15.6" customHeight="1">
      <c r="A82" s="228" t="s">
        <v>50</v>
      </c>
      <c r="B82" s="229"/>
      <c r="C82" s="229"/>
      <c r="D82" s="229"/>
      <c r="E82" s="229"/>
      <c r="F82" s="229"/>
      <c r="G82" s="229"/>
      <c r="H82" s="229"/>
      <c r="I82" s="230"/>
    </row>
    <row r="83" spans="1:10" ht="16.5" thickBot="1">
      <c r="A83" s="6" t="s">
        <v>148</v>
      </c>
      <c r="B83" s="116" t="s">
        <v>148</v>
      </c>
      <c r="C83" s="145" t="s">
        <v>148</v>
      </c>
      <c r="D83" s="146">
        <v>0</v>
      </c>
      <c r="E83" s="18">
        <f>SUM(B19)</f>
        <v>26613</v>
      </c>
      <c r="F83" s="20">
        <f>SUM(B20)</f>
        <v>0.97483516483516486</v>
      </c>
      <c r="G83" s="7">
        <f>D83*F83/E83</f>
        <v>0</v>
      </c>
      <c r="H83" s="147">
        <v>0</v>
      </c>
      <c r="I83" s="95">
        <f>G83*H83</f>
        <v>0</v>
      </c>
    </row>
    <row r="84" spans="1:10" ht="32.25" customHeight="1" thickBot="1">
      <c r="A84" s="205" t="s">
        <v>56</v>
      </c>
      <c r="B84" s="206"/>
      <c r="C84" s="206"/>
      <c r="D84" s="206"/>
      <c r="E84" s="206"/>
      <c r="F84" s="206"/>
      <c r="G84" s="207"/>
      <c r="H84" s="22"/>
      <c r="I84" s="96">
        <f>SUM(I83:I83)</f>
        <v>0</v>
      </c>
    </row>
    <row r="86" spans="1:10" ht="15.6" customHeight="1">
      <c r="A86" s="192" t="s">
        <v>51</v>
      </c>
      <c r="B86" s="192"/>
      <c r="C86" s="192"/>
      <c r="D86" s="192"/>
      <c r="E86" s="192"/>
      <c r="F86" s="192"/>
      <c r="G86" s="192"/>
      <c r="H86" s="192"/>
      <c r="I86" s="192"/>
    </row>
    <row r="87" spans="1:10" ht="16.5" thickBot="1"/>
    <row r="88" spans="1:10" ht="94.5">
      <c r="A88" s="32" t="s">
        <v>1</v>
      </c>
      <c r="B88" s="33" t="s">
        <v>34</v>
      </c>
      <c r="C88" s="33" t="s">
        <v>35</v>
      </c>
      <c r="D88" s="33" t="s">
        <v>36</v>
      </c>
      <c r="E88" s="33" t="s">
        <v>37</v>
      </c>
      <c r="F88" s="33" t="s">
        <v>38</v>
      </c>
      <c r="G88" s="33" t="s">
        <v>39</v>
      </c>
      <c r="H88" s="33" t="s">
        <v>40</v>
      </c>
      <c r="I88" s="34" t="s">
        <v>41</v>
      </c>
    </row>
    <row r="89" spans="1:10" ht="16.5" thickBot="1">
      <c r="A89" s="35">
        <v>1</v>
      </c>
      <c r="B89" s="36">
        <v>1</v>
      </c>
      <c r="C89" s="36">
        <v>2</v>
      </c>
      <c r="D89" s="36">
        <v>3</v>
      </c>
      <c r="E89" s="36">
        <v>4</v>
      </c>
      <c r="F89" s="36">
        <v>5</v>
      </c>
      <c r="G89" s="36" t="s">
        <v>42</v>
      </c>
      <c r="H89" s="36">
        <v>7</v>
      </c>
      <c r="I89" s="37" t="s">
        <v>43</v>
      </c>
    </row>
    <row r="90" spans="1:10" ht="15.6" customHeight="1">
      <c r="A90" s="228" t="s">
        <v>52</v>
      </c>
      <c r="B90" s="229"/>
      <c r="C90" s="229"/>
      <c r="D90" s="229"/>
      <c r="E90" s="229"/>
      <c r="F90" s="229"/>
      <c r="G90" s="229"/>
      <c r="H90" s="229"/>
      <c r="I90" s="230"/>
    </row>
    <row r="91" spans="1:10" ht="16.5" thickBot="1">
      <c r="A91" s="6" t="s">
        <v>148</v>
      </c>
      <c r="B91" s="116" t="s">
        <v>148</v>
      </c>
      <c r="C91" s="145" t="s">
        <v>148</v>
      </c>
      <c r="D91" s="145">
        <v>0</v>
      </c>
      <c r="E91" s="18">
        <f>SUM(B19)</f>
        <v>26613</v>
      </c>
      <c r="F91" s="20">
        <f>SUM(B20)</f>
        <v>0.97483516483516486</v>
      </c>
      <c r="G91" s="7">
        <f>D91*F91/E91</f>
        <v>0</v>
      </c>
      <c r="H91" s="145">
        <v>0</v>
      </c>
      <c r="I91" s="95">
        <f>G91*H91</f>
        <v>0</v>
      </c>
    </row>
    <row r="92" spans="1:10" ht="31.5" customHeight="1" thickBot="1">
      <c r="A92" s="205" t="s">
        <v>57</v>
      </c>
      <c r="B92" s="206"/>
      <c r="C92" s="206"/>
      <c r="D92" s="206"/>
      <c r="E92" s="206"/>
      <c r="F92" s="206"/>
      <c r="G92" s="207"/>
      <c r="H92" s="22"/>
      <c r="I92" s="96">
        <f>SUM(I91:I91)</f>
        <v>0</v>
      </c>
    </row>
    <row r="94" spans="1:10" ht="15.6" customHeight="1">
      <c r="A94" s="192" t="s">
        <v>53</v>
      </c>
      <c r="B94" s="192"/>
      <c r="C94" s="192"/>
      <c r="D94" s="192"/>
      <c r="E94" s="192"/>
      <c r="F94" s="192"/>
      <c r="G94" s="192"/>
      <c r="H94" s="192"/>
      <c r="I94" s="192"/>
    </row>
    <row r="95" spans="1:10" ht="16.5" thickBot="1"/>
    <row r="96" spans="1:10" ht="94.5">
      <c r="A96" s="32" t="s">
        <v>1</v>
      </c>
      <c r="B96" s="33" t="s">
        <v>34</v>
      </c>
      <c r="C96" s="33" t="s">
        <v>35</v>
      </c>
      <c r="D96" s="33" t="s">
        <v>36</v>
      </c>
      <c r="E96" s="33" t="s">
        <v>37</v>
      </c>
      <c r="F96" s="33" t="s">
        <v>38</v>
      </c>
      <c r="G96" s="33" t="s">
        <v>39</v>
      </c>
      <c r="H96" s="33" t="s">
        <v>127</v>
      </c>
      <c r="I96" s="41" t="s">
        <v>41</v>
      </c>
      <c r="J96" s="43" t="s">
        <v>61</v>
      </c>
    </row>
    <row r="97" spans="1:10" ht="16.5" thickBot="1">
      <c r="A97" s="35">
        <v>1</v>
      </c>
      <c r="B97" s="36">
        <v>1</v>
      </c>
      <c r="C97" s="36">
        <v>2</v>
      </c>
      <c r="D97" s="36">
        <v>3</v>
      </c>
      <c r="E97" s="36">
        <v>4</v>
      </c>
      <c r="F97" s="36">
        <v>5</v>
      </c>
      <c r="G97" s="36" t="s">
        <v>42</v>
      </c>
      <c r="H97" s="36">
        <v>7</v>
      </c>
      <c r="I97" s="42" t="s">
        <v>62</v>
      </c>
      <c r="J97" s="45">
        <v>9</v>
      </c>
    </row>
    <row r="98" spans="1:10" ht="15.6" customHeight="1">
      <c r="A98" s="228" t="s">
        <v>54</v>
      </c>
      <c r="B98" s="229"/>
      <c r="C98" s="229"/>
      <c r="D98" s="229"/>
      <c r="E98" s="229"/>
      <c r="F98" s="229"/>
      <c r="G98" s="229"/>
      <c r="H98" s="229"/>
      <c r="I98" s="259"/>
      <c r="J98" s="44"/>
    </row>
    <row r="99" spans="1:10" ht="16.5" thickBot="1">
      <c r="A99" s="6" t="s">
        <v>148</v>
      </c>
      <c r="B99" s="116" t="s">
        <v>148</v>
      </c>
      <c r="C99" s="145" t="s">
        <v>148</v>
      </c>
      <c r="D99" s="146">
        <v>0</v>
      </c>
      <c r="E99" s="18">
        <f>SUM(B19)</f>
        <v>26613</v>
      </c>
      <c r="F99" s="20">
        <f>SUM(B20)</f>
        <v>0.97483516483516486</v>
      </c>
      <c r="G99" s="7">
        <f>D99*F99/E99</f>
        <v>0</v>
      </c>
      <c r="H99" s="147">
        <v>0</v>
      </c>
      <c r="I99" s="97">
        <f>G99*H99*J99</f>
        <v>0</v>
      </c>
      <c r="J99" s="151">
        <v>0</v>
      </c>
    </row>
    <row r="100" spans="1:10" ht="31.5" customHeight="1" thickBot="1">
      <c r="A100" s="205" t="s">
        <v>58</v>
      </c>
      <c r="B100" s="206"/>
      <c r="C100" s="206"/>
      <c r="D100" s="206"/>
      <c r="E100" s="206"/>
      <c r="F100" s="206"/>
      <c r="G100" s="207"/>
      <c r="H100" s="22"/>
      <c r="I100" s="22">
        <f>SUM(I99:I99)</f>
        <v>0</v>
      </c>
      <c r="J100" s="106"/>
    </row>
    <row r="102" spans="1:10" ht="15.6" customHeight="1">
      <c r="A102" s="192" t="s">
        <v>59</v>
      </c>
      <c r="B102" s="192"/>
      <c r="C102" s="192"/>
      <c r="D102" s="192"/>
      <c r="E102" s="192"/>
      <c r="F102" s="192"/>
      <c r="G102" s="192"/>
      <c r="H102" s="192"/>
      <c r="I102" s="192"/>
    </row>
    <row r="103" spans="1:10" ht="16.5" thickBot="1"/>
    <row r="104" spans="1:10" ht="94.5">
      <c r="A104" s="32" t="s">
        <v>1</v>
      </c>
      <c r="B104" s="33" t="s">
        <v>34</v>
      </c>
      <c r="C104" s="33" t="s">
        <v>35</v>
      </c>
      <c r="D104" s="33" t="s">
        <v>36</v>
      </c>
      <c r="E104" s="33" t="s">
        <v>37</v>
      </c>
      <c r="F104" s="33" t="s">
        <v>38</v>
      </c>
      <c r="G104" s="33" t="s">
        <v>39</v>
      </c>
      <c r="H104" s="33" t="s">
        <v>40</v>
      </c>
      <c r="I104" s="41" t="s">
        <v>41</v>
      </c>
      <c r="J104" s="43" t="s">
        <v>61</v>
      </c>
    </row>
    <row r="105" spans="1:10" ht="16.5" thickBot="1">
      <c r="A105" s="35">
        <v>1</v>
      </c>
      <c r="B105" s="36">
        <v>1</v>
      </c>
      <c r="C105" s="36">
        <v>2</v>
      </c>
      <c r="D105" s="36">
        <v>3</v>
      </c>
      <c r="E105" s="36">
        <v>4</v>
      </c>
      <c r="F105" s="36">
        <v>5</v>
      </c>
      <c r="G105" s="36" t="s">
        <v>42</v>
      </c>
      <c r="H105" s="36">
        <v>7</v>
      </c>
      <c r="I105" s="42" t="s">
        <v>62</v>
      </c>
      <c r="J105" s="45">
        <v>9</v>
      </c>
    </row>
    <row r="106" spans="1:10" ht="15.75" customHeight="1">
      <c r="A106" s="228" t="s">
        <v>60</v>
      </c>
      <c r="B106" s="229"/>
      <c r="C106" s="229"/>
      <c r="D106" s="229"/>
      <c r="E106" s="229"/>
      <c r="F106" s="229"/>
      <c r="G106" s="229"/>
      <c r="H106" s="229"/>
      <c r="I106" s="229"/>
      <c r="J106" s="230"/>
    </row>
    <row r="107" spans="1:10" ht="16.5" thickBot="1">
      <c r="A107" s="6" t="s">
        <v>148</v>
      </c>
      <c r="B107" s="116" t="s">
        <v>148</v>
      </c>
      <c r="C107" s="145" t="s">
        <v>148</v>
      </c>
      <c r="D107" s="146">
        <v>0</v>
      </c>
      <c r="E107" s="18">
        <f>SUM(B19)</f>
        <v>26613</v>
      </c>
      <c r="F107" s="20">
        <f>SUM(B20)</f>
        <v>0.97483516483516486</v>
      </c>
      <c r="G107" s="7">
        <f>D107*F107/E107</f>
        <v>0</v>
      </c>
      <c r="H107" s="147">
        <v>0</v>
      </c>
      <c r="I107" s="97">
        <f>G107*H107*J107</f>
        <v>0</v>
      </c>
      <c r="J107" s="151">
        <v>0</v>
      </c>
    </row>
    <row r="108" spans="1:10" ht="31.5" customHeight="1" thickBot="1">
      <c r="A108" s="205" t="s">
        <v>63</v>
      </c>
      <c r="B108" s="206"/>
      <c r="C108" s="206"/>
      <c r="D108" s="206"/>
      <c r="E108" s="206"/>
      <c r="F108" s="206"/>
      <c r="G108" s="207"/>
      <c r="H108" s="22"/>
      <c r="I108" s="61">
        <f>SUM(I107:I107)</f>
        <v>0</v>
      </c>
      <c r="J108" s="106"/>
    </row>
    <row r="110" spans="1:10" ht="15.6" customHeight="1">
      <c r="A110" s="192" t="s">
        <v>64</v>
      </c>
      <c r="B110" s="192"/>
      <c r="C110" s="192"/>
      <c r="D110" s="192"/>
      <c r="E110" s="192"/>
      <c r="F110" s="192"/>
      <c r="G110" s="192"/>
      <c r="H110" s="192"/>
      <c r="I110" s="192"/>
    </row>
    <row r="111" spans="1:10" ht="16.5" thickBot="1"/>
    <row r="112" spans="1:10" ht="94.5">
      <c r="A112" s="32" t="s">
        <v>1</v>
      </c>
      <c r="B112" s="33" t="s">
        <v>152</v>
      </c>
      <c r="C112" s="33" t="s">
        <v>35</v>
      </c>
      <c r="D112" s="33" t="s">
        <v>66</v>
      </c>
      <c r="E112" s="33" t="s">
        <v>37</v>
      </c>
      <c r="F112" s="33" t="s">
        <v>38</v>
      </c>
      <c r="G112" s="33" t="s">
        <v>39</v>
      </c>
      <c r="H112" s="33" t="s">
        <v>40</v>
      </c>
      <c r="I112" s="34" t="s">
        <v>41</v>
      </c>
    </row>
    <row r="113" spans="1:9" ht="16.5" thickBot="1">
      <c r="A113" s="35">
        <v>1</v>
      </c>
      <c r="B113" s="36">
        <v>1</v>
      </c>
      <c r="C113" s="36">
        <v>2</v>
      </c>
      <c r="D113" s="36">
        <v>3</v>
      </c>
      <c r="E113" s="36">
        <v>4</v>
      </c>
      <c r="F113" s="36">
        <v>5</v>
      </c>
      <c r="G113" s="36" t="s">
        <v>42</v>
      </c>
      <c r="H113" s="36">
        <v>7</v>
      </c>
      <c r="I113" s="37" t="s">
        <v>43</v>
      </c>
    </row>
    <row r="114" spans="1:9" ht="15.6" customHeight="1">
      <c r="A114" s="228" t="s">
        <v>65</v>
      </c>
      <c r="B114" s="229"/>
      <c r="C114" s="229"/>
      <c r="D114" s="229"/>
      <c r="E114" s="229"/>
      <c r="F114" s="229"/>
      <c r="G114" s="229"/>
      <c r="H114" s="229"/>
      <c r="I114" s="230"/>
    </row>
    <row r="115" spans="1:9">
      <c r="A115" s="119">
        <v>1</v>
      </c>
      <c r="B115" s="126" t="s">
        <v>116</v>
      </c>
      <c r="C115" s="153" t="s">
        <v>149</v>
      </c>
      <c r="D115" s="153">
        <v>1</v>
      </c>
      <c r="E115" s="108">
        <f>SUM(B19)</f>
        <v>26613</v>
      </c>
      <c r="F115" s="20">
        <f>SUM(B20)</f>
        <v>0.97483516483516486</v>
      </c>
      <c r="G115" s="7">
        <f t="shared" ref="G115:G121" si="3">D115*F115/E115</f>
        <v>3.663003663003663E-5</v>
      </c>
      <c r="H115" s="147">
        <v>247168</v>
      </c>
      <c r="I115" s="95">
        <f t="shared" ref="I115:I121" si="4">G115*H115</f>
        <v>9.0537728937728943</v>
      </c>
    </row>
    <row r="116" spans="1:9">
      <c r="A116" s="119">
        <v>2</v>
      </c>
      <c r="B116" s="126" t="s">
        <v>117</v>
      </c>
      <c r="C116" s="153" t="s">
        <v>149</v>
      </c>
      <c r="D116" s="153">
        <v>3</v>
      </c>
      <c r="E116" s="108">
        <f>SUM(B19)</f>
        <v>26613</v>
      </c>
      <c r="F116" s="20">
        <f>SUM(B20)</f>
        <v>0.97483516483516486</v>
      </c>
      <c r="G116" s="7">
        <f t="shared" si="3"/>
        <v>1.098901098901099E-4</v>
      </c>
      <c r="H116" s="147">
        <v>446472</v>
      </c>
      <c r="I116" s="95">
        <f t="shared" si="4"/>
        <v>49.062857142857148</v>
      </c>
    </row>
    <row r="117" spans="1:9">
      <c r="A117" s="119">
        <v>3</v>
      </c>
      <c r="B117" s="126" t="s">
        <v>118</v>
      </c>
      <c r="C117" s="153" t="s">
        <v>149</v>
      </c>
      <c r="D117" s="153">
        <v>1</v>
      </c>
      <c r="E117" s="108">
        <f>SUM(B19)</f>
        <v>26613</v>
      </c>
      <c r="F117" s="20">
        <f>SUM(B20)</f>
        <v>0.97483516483516486</v>
      </c>
      <c r="G117" s="7">
        <f t="shared" si="3"/>
        <v>3.663003663003663E-5</v>
      </c>
      <c r="H117" s="147">
        <v>359352</v>
      </c>
      <c r="I117" s="95">
        <f t="shared" si="4"/>
        <v>13.163076923076924</v>
      </c>
    </row>
    <row r="118" spans="1:9">
      <c r="A118" s="119">
        <v>4</v>
      </c>
      <c r="B118" s="126" t="s">
        <v>119</v>
      </c>
      <c r="C118" s="153" t="s">
        <v>149</v>
      </c>
      <c r="D118" s="153">
        <v>1</v>
      </c>
      <c r="E118" s="108">
        <f>SUM(B19)</f>
        <v>26613</v>
      </c>
      <c r="F118" s="20">
        <f>SUM(B20)</f>
        <v>0.97483516483516486</v>
      </c>
      <c r="G118" s="7">
        <f t="shared" si="3"/>
        <v>3.663003663003663E-5</v>
      </c>
      <c r="H118" s="147">
        <v>359352</v>
      </c>
      <c r="I118" s="95">
        <f t="shared" si="4"/>
        <v>13.163076923076924</v>
      </c>
    </row>
    <row r="119" spans="1:9">
      <c r="A119" s="119">
        <v>5</v>
      </c>
      <c r="B119" s="126" t="s">
        <v>120</v>
      </c>
      <c r="C119" s="153" t="s">
        <v>149</v>
      </c>
      <c r="D119" s="153">
        <v>1</v>
      </c>
      <c r="E119" s="108">
        <f>SUM(B19)</f>
        <v>26613</v>
      </c>
      <c r="F119" s="20">
        <f>SUM(B20)</f>
        <v>0.97483516483516486</v>
      </c>
      <c r="G119" s="7">
        <f t="shared" si="3"/>
        <v>3.663003663003663E-5</v>
      </c>
      <c r="H119" s="147">
        <v>359352</v>
      </c>
      <c r="I119" s="95">
        <f t="shared" si="4"/>
        <v>13.163076923076924</v>
      </c>
    </row>
    <row r="120" spans="1:9">
      <c r="A120" s="119">
        <v>6</v>
      </c>
      <c r="B120" s="127" t="s">
        <v>121</v>
      </c>
      <c r="C120" s="153" t="s">
        <v>149</v>
      </c>
      <c r="D120" s="153">
        <v>1</v>
      </c>
      <c r="E120" s="108">
        <f>SUM(B19)</f>
        <v>26613</v>
      </c>
      <c r="F120" s="20">
        <f>SUM(B20)</f>
        <v>0.97483516483516486</v>
      </c>
      <c r="G120" s="7">
        <f t="shared" si="3"/>
        <v>3.663003663003663E-5</v>
      </c>
      <c r="H120" s="147">
        <v>598164.84</v>
      </c>
      <c r="I120" s="112">
        <f t="shared" si="4"/>
        <v>21.910799999999998</v>
      </c>
    </row>
    <row r="121" spans="1:9" ht="16.5" thickBot="1">
      <c r="A121" s="71">
        <v>7</v>
      </c>
      <c r="B121" s="127" t="s">
        <v>122</v>
      </c>
      <c r="C121" s="153" t="s">
        <v>149</v>
      </c>
      <c r="D121" s="146">
        <v>1</v>
      </c>
      <c r="E121" s="108">
        <f>SUM(B19)</f>
        <v>26613</v>
      </c>
      <c r="F121" s="20">
        <f>SUM(B20)</f>
        <v>0.97483516483516486</v>
      </c>
      <c r="G121" s="7">
        <f t="shared" si="3"/>
        <v>3.663003663003663E-5</v>
      </c>
      <c r="H121" s="147">
        <v>539028</v>
      </c>
      <c r="I121" s="112">
        <f t="shared" si="4"/>
        <v>19.744615384615386</v>
      </c>
    </row>
    <row r="122" spans="1:9" ht="31.5" customHeight="1" thickBot="1">
      <c r="A122" s="205" t="s">
        <v>67</v>
      </c>
      <c r="B122" s="206"/>
      <c r="C122" s="206"/>
      <c r="D122" s="206"/>
      <c r="E122" s="206"/>
      <c r="F122" s="206"/>
      <c r="G122" s="207"/>
      <c r="H122" s="22"/>
      <c r="I122" s="96">
        <f>SUM(I115:I121)</f>
        <v>139.26127619047622</v>
      </c>
    </row>
    <row r="124" spans="1:9" ht="15.6" customHeight="1">
      <c r="A124" s="192" t="s">
        <v>68</v>
      </c>
      <c r="B124" s="192"/>
      <c r="C124" s="192"/>
      <c r="D124" s="192"/>
      <c r="E124" s="192"/>
      <c r="F124" s="192"/>
      <c r="G124" s="192"/>
      <c r="H124" s="192"/>
      <c r="I124" s="192"/>
    </row>
    <row r="125" spans="1:9" ht="16.5" thickBot="1"/>
    <row r="126" spans="1:9" ht="94.5">
      <c r="A126" s="32" t="s">
        <v>1</v>
      </c>
      <c r="B126" s="33" t="s">
        <v>34</v>
      </c>
      <c r="C126" s="33" t="s">
        <v>35</v>
      </c>
      <c r="D126" s="33" t="s">
        <v>66</v>
      </c>
      <c r="E126" s="33" t="s">
        <v>37</v>
      </c>
      <c r="F126" s="33" t="s">
        <v>38</v>
      </c>
      <c r="G126" s="33" t="s">
        <v>39</v>
      </c>
      <c r="H126" s="33" t="s">
        <v>40</v>
      </c>
      <c r="I126" s="34" t="s">
        <v>41</v>
      </c>
    </row>
    <row r="127" spans="1:9" ht="16.5" thickBot="1">
      <c r="A127" s="35">
        <v>1</v>
      </c>
      <c r="B127" s="36">
        <v>1</v>
      </c>
      <c r="C127" s="36">
        <v>2</v>
      </c>
      <c r="D127" s="36">
        <v>3</v>
      </c>
      <c r="E127" s="36">
        <v>4</v>
      </c>
      <c r="F127" s="36">
        <v>5</v>
      </c>
      <c r="G127" s="36" t="s">
        <v>42</v>
      </c>
      <c r="H127" s="36">
        <v>7</v>
      </c>
      <c r="I127" s="37" t="s">
        <v>43</v>
      </c>
    </row>
    <row r="128" spans="1:9" ht="15.6" customHeight="1">
      <c r="A128" s="228" t="s">
        <v>69</v>
      </c>
      <c r="B128" s="229"/>
      <c r="C128" s="229"/>
      <c r="D128" s="229"/>
      <c r="E128" s="229"/>
      <c r="F128" s="229"/>
      <c r="G128" s="229"/>
      <c r="H128" s="229"/>
      <c r="I128" s="230"/>
    </row>
    <row r="129" spans="1:10" ht="16.5" thickBot="1">
      <c r="A129" s="6" t="s">
        <v>148</v>
      </c>
      <c r="B129" s="153" t="s">
        <v>148</v>
      </c>
      <c r="C129" s="145" t="s">
        <v>148</v>
      </c>
      <c r="D129" s="146">
        <v>0</v>
      </c>
      <c r="E129" s="18">
        <f>SUM(B19)</f>
        <v>26613</v>
      </c>
      <c r="F129" s="20">
        <f>SUM(B20)</f>
        <v>0.97483516483516486</v>
      </c>
      <c r="G129" s="7">
        <f>D129*F129/E129</f>
        <v>0</v>
      </c>
      <c r="H129" s="147">
        <v>0</v>
      </c>
      <c r="I129" s="95">
        <f>G129*H129</f>
        <v>0</v>
      </c>
    </row>
    <row r="130" spans="1:10" ht="31.5" customHeight="1" thickBot="1">
      <c r="A130" s="205" t="s">
        <v>70</v>
      </c>
      <c r="B130" s="206"/>
      <c r="C130" s="206"/>
      <c r="D130" s="206"/>
      <c r="E130" s="206"/>
      <c r="F130" s="206"/>
      <c r="G130" s="207"/>
      <c r="H130" s="22"/>
      <c r="I130" s="96">
        <f>SUM(I129:I129)</f>
        <v>0</v>
      </c>
    </row>
    <row r="132" spans="1:10" ht="15.6" customHeight="1">
      <c r="A132" s="191" t="s">
        <v>71</v>
      </c>
      <c r="B132" s="191"/>
      <c r="C132" s="191"/>
      <c r="D132" s="191"/>
      <c r="E132" s="191"/>
      <c r="F132" s="191"/>
      <c r="G132" s="191"/>
      <c r="H132" s="191"/>
      <c r="I132" s="191"/>
      <c r="J132" s="191"/>
    </row>
    <row r="134" spans="1:10">
      <c r="F134" s="31"/>
      <c r="G134" s="46"/>
    </row>
    <row r="135" spans="1:10" ht="16.5" thickBot="1"/>
    <row r="136" spans="1:10" ht="26.25" customHeight="1">
      <c r="A136" s="69"/>
      <c r="B136" s="260" t="s">
        <v>93</v>
      </c>
      <c r="C136" s="261"/>
      <c r="D136" s="261"/>
      <c r="E136" s="261"/>
      <c r="F136" s="261"/>
      <c r="G136" s="261"/>
      <c r="H136" s="262"/>
      <c r="I136" s="74" t="s">
        <v>92</v>
      </c>
    </row>
    <row r="137" spans="1:10" ht="36" customHeight="1">
      <c r="A137" s="69"/>
      <c r="B137" s="71"/>
      <c r="C137" s="62"/>
      <c r="D137" s="62"/>
      <c r="E137" s="62"/>
      <c r="F137" s="62"/>
      <c r="G137" s="62"/>
      <c r="H137" s="63"/>
      <c r="I137" s="75"/>
    </row>
    <row r="138" spans="1:10" ht="16.5" thickBot="1">
      <c r="A138" s="66"/>
      <c r="B138" s="98">
        <f>SUM(I76)</f>
        <v>8.9743589743589727</v>
      </c>
      <c r="C138" s="99">
        <f>SUM(I84)</f>
        <v>0</v>
      </c>
      <c r="D138" s="99">
        <f>SUM(I92)</f>
        <v>0</v>
      </c>
      <c r="E138" s="99">
        <f>SUM(I100)</f>
        <v>0</v>
      </c>
      <c r="F138" s="99">
        <f>SUM(I108)</f>
        <v>0</v>
      </c>
      <c r="G138" s="99">
        <f>SUM(I122)</f>
        <v>139.26127619047622</v>
      </c>
      <c r="H138" s="101">
        <f>SUM(I130)</f>
        <v>0</v>
      </c>
      <c r="I138" s="102">
        <f>SUM(B138:H138)</f>
        <v>148.2356351648352</v>
      </c>
    </row>
  </sheetData>
  <dataConsolidate/>
  <mergeCells count="64">
    <mergeCell ref="C15:I15"/>
    <mergeCell ref="C17:I17"/>
    <mergeCell ref="C18:I18"/>
    <mergeCell ref="C19:I19"/>
    <mergeCell ref="C20:I20"/>
    <mergeCell ref="C16:I16"/>
    <mergeCell ref="A8:I8"/>
    <mergeCell ref="A9:I9"/>
    <mergeCell ref="A10:I10"/>
    <mergeCell ref="A12:I12"/>
    <mergeCell ref="A14:I14"/>
    <mergeCell ref="A23:I23"/>
    <mergeCell ref="E25:F25"/>
    <mergeCell ref="E26:F26"/>
    <mergeCell ref="A27:I27"/>
    <mergeCell ref="A22:I22"/>
    <mergeCell ref="E28:F28"/>
    <mergeCell ref="I28:I38"/>
    <mergeCell ref="E29:F29"/>
    <mergeCell ref="E30:F30"/>
    <mergeCell ref="E31:F31"/>
    <mergeCell ref="A37:F37"/>
    <mergeCell ref="A38:D38"/>
    <mergeCell ref="E38:F38"/>
    <mergeCell ref="G38:H38"/>
    <mergeCell ref="E32:F32"/>
    <mergeCell ref="E36:F36"/>
    <mergeCell ref="E34:F34"/>
    <mergeCell ref="E35:F35"/>
    <mergeCell ref="E33:F33"/>
    <mergeCell ref="A40:I40"/>
    <mergeCell ref="A76:G76"/>
    <mergeCell ref="A44:I44"/>
    <mergeCell ref="I45:I46"/>
    <mergeCell ref="A46:F46"/>
    <mergeCell ref="A48:I48"/>
    <mergeCell ref="A71:I71"/>
    <mergeCell ref="D60:F60"/>
    <mergeCell ref="A64:I64"/>
    <mergeCell ref="A66:I66"/>
    <mergeCell ref="A52:I52"/>
    <mergeCell ref="I53:I54"/>
    <mergeCell ref="A54:F54"/>
    <mergeCell ref="A56:I56"/>
    <mergeCell ref="A108:G108"/>
    <mergeCell ref="A78:I78"/>
    <mergeCell ref="A82:I82"/>
    <mergeCell ref="A84:G84"/>
    <mergeCell ref="A86:I86"/>
    <mergeCell ref="A90:I90"/>
    <mergeCell ref="A92:G92"/>
    <mergeCell ref="A94:I94"/>
    <mergeCell ref="A98:I98"/>
    <mergeCell ref="A100:G100"/>
    <mergeCell ref="A102:I102"/>
    <mergeCell ref="A106:J106"/>
    <mergeCell ref="A132:J132"/>
    <mergeCell ref="B136:H136"/>
    <mergeCell ref="A110:I110"/>
    <mergeCell ref="A114:I114"/>
    <mergeCell ref="A122:G122"/>
    <mergeCell ref="A124:I124"/>
    <mergeCell ref="A128:I128"/>
    <mergeCell ref="A130:G13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9" max="16383" man="1"/>
    <brk id="63" max="16383" man="1"/>
    <brk id="93" max="16383" man="1"/>
    <brk id="123" max="16383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9" r:id="rId9"/>
    <oleObject progId="Equation.3" shapeId="3080" r:id="rId10"/>
    <oleObject progId="Equation.3" shapeId="3081" r:id="rId11"/>
    <oleObject progId="Equation.3" shapeId="3082" r:id="rId12"/>
    <oleObject progId="Equation.3" shapeId="3083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  <oleObject progId="Equation.3" shapeId="3096" r:id="rId26"/>
    <oleObject progId="Equation.3" shapeId="3097" r:id="rId27"/>
    <oleObject progId="Equation.3" shapeId="3098" r:id="rId28"/>
    <oleObject progId="Equation.3" shapeId="3099" r:id="rId29"/>
    <oleObject progId="Equation.3" shapeId="3100" r:id="rId30"/>
    <oleObject progId="Equation.3" shapeId="3101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4">
    <tabColor rgb="FFFFFF00"/>
  </sheetPr>
  <dimension ref="A1:M44"/>
  <sheetViews>
    <sheetView view="pageBreakPreview" zoomScale="80" zoomScaleNormal="80" zoomScaleSheetLayoutView="80" workbookViewId="0">
      <selection activeCell="J31" sqref="J31"/>
    </sheetView>
  </sheetViews>
  <sheetFormatPr defaultColWidth="9.140625" defaultRowHeight="15.75"/>
  <cols>
    <col min="1" max="1" width="5.7109375" style="1" customWidth="1"/>
    <col min="2" max="2" width="27.5703125" style="1" customWidth="1"/>
    <col min="3" max="3" width="19.5703125" style="1" customWidth="1"/>
    <col min="4" max="4" width="12.42578125" style="1" customWidth="1"/>
    <col min="5" max="5" width="11.5703125" style="1" customWidth="1"/>
    <col min="6" max="6" width="12.140625" style="1" customWidth="1"/>
    <col min="7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31" t="s">
        <v>72</v>
      </c>
      <c r="B1" s="231"/>
      <c r="C1" s="231"/>
      <c r="D1" s="231"/>
      <c r="E1" s="231"/>
      <c r="F1" s="231"/>
      <c r="G1" s="231"/>
      <c r="H1" s="231"/>
      <c r="I1" s="231"/>
      <c r="J1" s="231"/>
    </row>
    <row r="3" spans="1:13" ht="21.75" customHeight="1">
      <c r="C3" s="31"/>
      <c r="D3" s="48"/>
      <c r="F3" s="47"/>
      <c r="G3" s="30"/>
    </row>
    <row r="4" spans="1:13" ht="16.5" thickBot="1"/>
    <row r="5" spans="1:13" ht="87" customHeight="1">
      <c r="B5" s="103" t="s">
        <v>91</v>
      </c>
      <c r="C5" s="103" t="s">
        <v>93</v>
      </c>
      <c r="D5" s="232" t="s">
        <v>94</v>
      </c>
      <c r="E5" s="233"/>
    </row>
    <row r="6" spans="1:13" ht="32.25" customHeight="1" thickBot="1">
      <c r="B6" s="104"/>
      <c r="C6" s="104"/>
      <c r="D6" s="237"/>
      <c r="E6" s="238"/>
    </row>
    <row r="7" spans="1:13" ht="16.5" thickBot="1">
      <c r="B7" s="100">
        <f>SUM('Норматив затрат 3'!G62)</f>
        <v>168.97917594169689</v>
      </c>
      <c r="C7" s="100">
        <f>SUM('Норматив затрат 3'!I138)</f>
        <v>148.2356351648352</v>
      </c>
      <c r="D7" s="239">
        <f>SUM(B7:C7)</f>
        <v>317.21481110653212</v>
      </c>
      <c r="E7" s="240"/>
    </row>
    <row r="9" spans="1:13" ht="15.75" customHeight="1">
      <c r="A9" s="191" t="s">
        <v>73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3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>
      <c r="A11" s="234" t="s">
        <v>103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</row>
    <row r="12" spans="1:13" ht="16.5" thickBot="1"/>
    <row r="13" spans="1:13" ht="99" customHeight="1" thickBot="1">
      <c r="A13" s="241" t="s">
        <v>83</v>
      </c>
      <c r="B13" s="235" t="s">
        <v>74</v>
      </c>
      <c r="C13" s="235" t="s">
        <v>75</v>
      </c>
      <c r="D13" s="243" t="s">
        <v>76</v>
      </c>
      <c r="E13" s="244"/>
      <c r="F13" s="244"/>
      <c r="G13" s="245"/>
      <c r="H13" s="246" t="s">
        <v>87</v>
      </c>
      <c r="I13" s="235" t="s">
        <v>88</v>
      </c>
      <c r="J13" s="235" t="s">
        <v>77</v>
      </c>
      <c r="K13" s="235" t="s">
        <v>89</v>
      </c>
      <c r="L13" s="235" t="s">
        <v>82</v>
      </c>
      <c r="M13" s="241" t="s">
        <v>90</v>
      </c>
    </row>
    <row r="14" spans="1:13" ht="99" customHeight="1" thickBot="1">
      <c r="A14" s="241"/>
      <c r="B14" s="236"/>
      <c r="C14" s="236"/>
      <c r="D14" s="86" t="s">
        <v>78</v>
      </c>
      <c r="E14" s="87" t="s">
        <v>79</v>
      </c>
      <c r="F14" s="87" t="s">
        <v>80</v>
      </c>
      <c r="G14" s="88" t="s">
        <v>81</v>
      </c>
      <c r="H14" s="247"/>
      <c r="I14" s="236"/>
      <c r="J14" s="236"/>
      <c r="K14" s="242"/>
      <c r="L14" s="242"/>
      <c r="M14" s="241"/>
    </row>
    <row r="15" spans="1:13" ht="16.5" thickBot="1">
      <c r="A15" s="91">
        <v>1</v>
      </c>
      <c r="B15" s="89">
        <v>2</v>
      </c>
      <c r="C15" s="90">
        <v>3</v>
      </c>
      <c r="D15" s="55">
        <v>4</v>
      </c>
      <c r="E15" s="56">
        <v>5</v>
      </c>
      <c r="F15" s="56">
        <v>6</v>
      </c>
      <c r="G15" s="57">
        <v>7</v>
      </c>
      <c r="H15" s="90">
        <v>8</v>
      </c>
      <c r="I15" s="90">
        <v>9</v>
      </c>
      <c r="J15" s="90" t="s">
        <v>84</v>
      </c>
      <c r="K15" s="49" t="s">
        <v>86</v>
      </c>
      <c r="L15" s="50" t="s">
        <v>85</v>
      </c>
      <c r="M15" s="91">
        <v>13</v>
      </c>
    </row>
    <row r="16" spans="1:13" ht="48" thickBot="1">
      <c r="A16" s="154">
        <v>1</v>
      </c>
      <c r="B16" s="178" t="s">
        <v>153</v>
      </c>
      <c r="C16" s="156" t="s">
        <v>95</v>
      </c>
      <c r="D16" s="58">
        <f>SUM(D7)</f>
        <v>317.21481110653212</v>
      </c>
      <c r="E16" s="59">
        <f>SUM('Норматив затрат 3'!D62)</f>
        <v>158.26489022741117</v>
      </c>
      <c r="F16" s="59">
        <f>SUM('Норматив затрат 3'!B138)</f>
        <v>8.9743589743589727</v>
      </c>
      <c r="G16" s="60">
        <f>SUM('Норматив затрат 3'!C138)</f>
        <v>0</v>
      </c>
      <c r="H16" s="51">
        <f>'Норматив затрат 1'!B17</f>
        <v>20470.45</v>
      </c>
      <c r="I16" s="51">
        <f>SUM('Норматив затрат 1'!B18)</f>
        <v>21407</v>
      </c>
      <c r="J16" s="52">
        <f>H16/I16</f>
        <v>0.95625029196057365</v>
      </c>
      <c r="K16" s="53">
        <f>F16+G16</f>
        <v>8.9743589743589727</v>
      </c>
      <c r="L16" s="54">
        <f>K16/(F16+G16)</f>
        <v>1</v>
      </c>
      <c r="M16" s="107">
        <f>(E16/D16)*J16+(1-(E16/D16)*L16)</f>
        <v>0.97817238509075877</v>
      </c>
    </row>
    <row r="17" spans="1:13" ht="12.6" customHeight="1"/>
    <row r="18" spans="1:13" hidden="1"/>
    <row r="20" spans="1:13">
      <c r="A20" s="192" t="s">
        <v>104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</row>
    <row r="21" spans="1:13" ht="16.5" thickBot="1"/>
    <row r="22" spans="1:13" ht="78.75">
      <c r="G22" s="82" t="s">
        <v>83</v>
      </c>
      <c r="H22" s="132" t="s">
        <v>74</v>
      </c>
      <c r="I22" s="128" t="s">
        <v>97</v>
      </c>
      <c r="J22" s="129" t="s">
        <v>96</v>
      </c>
    </row>
    <row r="23" spans="1:13" ht="16.5" thickBot="1">
      <c r="G23" s="83">
        <v>1</v>
      </c>
      <c r="H23" s="81">
        <v>2</v>
      </c>
      <c r="I23" s="81">
        <v>3</v>
      </c>
      <c r="J23" s="130">
        <v>4</v>
      </c>
    </row>
    <row r="24" spans="1:13" ht="48" thickBot="1">
      <c r="G24" s="164">
        <v>1</v>
      </c>
      <c r="H24" s="166" t="s">
        <v>153</v>
      </c>
      <c r="I24" s="166" t="s">
        <v>148</v>
      </c>
      <c r="J24" s="131">
        <v>1</v>
      </c>
    </row>
    <row r="26" spans="1:13" hidden="1"/>
    <row r="27" spans="1:13">
      <c r="A27" s="191" t="s">
        <v>99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</row>
    <row r="28" spans="1:13" ht="16.5" thickBot="1"/>
    <row r="29" spans="1:13" ht="100.5" customHeight="1">
      <c r="A29" s="82" t="s">
        <v>83</v>
      </c>
      <c r="B29" s="78" t="s">
        <v>74</v>
      </c>
      <c r="C29" s="78" t="s">
        <v>97</v>
      </c>
      <c r="D29" s="250" t="s">
        <v>100</v>
      </c>
      <c r="E29" s="250"/>
      <c r="F29" s="250" t="s">
        <v>101</v>
      </c>
      <c r="G29" s="250"/>
      <c r="H29" s="33" t="s">
        <v>96</v>
      </c>
      <c r="I29" s="33" t="s">
        <v>90</v>
      </c>
      <c r="J29" s="34" t="s">
        <v>94</v>
      </c>
    </row>
    <row r="30" spans="1:13" ht="16.5" thickBot="1">
      <c r="A30" s="83">
        <v>1</v>
      </c>
      <c r="B30" s="81">
        <v>2</v>
      </c>
      <c r="C30" s="81">
        <v>3</v>
      </c>
      <c r="D30" s="254">
        <v>3</v>
      </c>
      <c r="E30" s="254"/>
      <c r="F30" s="251">
        <v>4</v>
      </c>
      <c r="G30" s="251"/>
      <c r="H30" s="84">
        <v>5</v>
      </c>
      <c r="I30" s="84">
        <v>6</v>
      </c>
      <c r="J30" s="85" t="s">
        <v>102</v>
      </c>
    </row>
    <row r="31" spans="1:13" ht="48" thickBot="1">
      <c r="A31" s="160">
        <v>1</v>
      </c>
      <c r="B31" s="174" t="s">
        <v>153</v>
      </c>
      <c r="C31" s="161" t="s">
        <v>148</v>
      </c>
      <c r="D31" s="249" t="s">
        <v>95</v>
      </c>
      <c r="E31" s="249"/>
      <c r="F31" s="252">
        <f>SUM(D16)</f>
        <v>317.21481110653212</v>
      </c>
      <c r="G31" s="253"/>
      <c r="H31" s="122">
        <f>SUM(J24)</f>
        <v>1</v>
      </c>
      <c r="I31" s="122">
        <f>SUM(M16)</f>
        <v>0.97817238509075877</v>
      </c>
      <c r="J31" s="123">
        <f>F31*H31*I31</f>
        <v>310.29076836619106</v>
      </c>
    </row>
    <row r="34" spans="7:10" ht="35.25" customHeight="1">
      <c r="G34" s="263" t="s">
        <v>153</v>
      </c>
      <c r="H34" s="263"/>
      <c r="I34" s="263"/>
      <c r="J34" s="140">
        <f>J31*'Норматив затрат 3'!B16</f>
        <v>8470937.9763970152</v>
      </c>
    </row>
    <row r="42" spans="7:10" ht="47.25" customHeight="1"/>
    <row r="44" spans="7:10" ht="29.25" customHeight="1"/>
  </sheetData>
  <mergeCells count="25">
    <mergeCell ref="A11:M11"/>
    <mergeCell ref="A1:J1"/>
    <mergeCell ref="D5:E5"/>
    <mergeCell ref="D6:E6"/>
    <mergeCell ref="D7:E7"/>
    <mergeCell ref="A9:M9"/>
    <mergeCell ref="G34:I34"/>
    <mergeCell ref="A27:M27"/>
    <mergeCell ref="A13:A14"/>
    <mergeCell ref="B13:B14"/>
    <mergeCell ref="L13:L14"/>
    <mergeCell ref="M13:M14"/>
    <mergeCell ref="A20:M20"/>
    <mergeCell ref="D29:E29"/>
    <mergeCell ref="F29:G29"/>
    <mergeCell ref="C13:C14"/>
    <mergeCell ref="D30:E30"/>
    <mergeCell ref="F30:G30"/>
    <mergeCell ref="D31:E31"/>
    <mergeCell ref="F31:G31"/>
    <mergeCell ref="D13:G13"/>
    <mergeCell ref="H13:H14"/>
    <mergeCell ref="I13:I14"/>
    <mergeCell ref="K13:K14"/>
    <mergeCell ref="J13:J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5" r:id="rId9"/>
    <oleObject progId="Equation.3" shapeId="4106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5">
    <tabColor rgb="FF00B050"/>
  </sheetPr>
  <dimension ref="A1:P123"/>
  <sheetViews>
    <sheetView view="pageBreakPreview" zoomScale="80" zoomScaleSheetLayoutView="80" workbookViewId="0">
      <selection activeCell="B19" sqref="B19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9.140625" style="1"/>
    <col min="16" max="16" width="15" style="1" customWidth="1"/>
    <col min="17" max="16384" width="9.140625" style="1"/>
  </cols>
  <sheetData>
    <row r="1" spans="1:12">
      <c r="I1" s="1" t="s">
        <v>143</v>
      </c>
    </row>
    <row r="2" spans="1:12" ht="57" customHeight="1">
      <c r="I2" s="1" t="s">
        <v>144</v>
      </c>
    </row>
    <row r="4" spans="1:12">
      <c r="I4" s="114"/>
      <c r="J4" s="1" t="s">
        <v>145</v>
      </c>
    </row>
    <row r="6" spans="1:12">
      <c r="I6" s="1" t="s">
        <v>155</v>
      </c>
    </row>
    <row r="8" spans="1:12" ht="15.75" customHeight="1">
      <c r="A8" s="190" t="s">
        <v>146</v>
      </c>
      <c r="B8" s="190"/>
      <c r="C8" s="190"/>
      <c r="D8" s="190"/>
      <c r="E8" s="190"/>
      <c r="F8" s="190"/>
      <c r="G8" s="190"/>
      <c r="H8" s="190"/>
      <c r="I8" s="190"/>
      <c r="J8" s="2"/>
      <c r="K8" s="2"/>
      <c r="L8" s="2"/>
    </row>
    <row r="9" spans="1:12">
      <c r="A9" s="200" t="s">
        <v>134</v>
      </c>
      <c r="B9" s="200"/>
      <c r="C9" s="200"/>
      <c r="D9" s="200"/>
      <c r="E9" s="200"/>
      <c r="F9" s="200"/>
      <c r="G9" s="200"/>
      <c r="H9" s="200"/>
      <c r="I9" s="200"/>
      <c r="J9" s="4"/>
      <c r="K9" s="4"/>
      <c r="L9" s="4"/>
    </row>
    <row r="10" spans="1:12">
      <c r="A10" s="199" t="s">
        <v>0</v>
      </c>
      <c r="B10" s="199"/>
      <c r="C10" s="199"/>
      <c r="D10" s="199"/>
      <c r="E10" s="199"/>
      <c r="F10" s="199"/>
      <c r="G10" s="199"/>
      <c r="H10" s="199"/>
      <c r="I10" s="199"/>
      <c r="J10" s="3"/>
      <c r="K10" s="3"/>
      <c r="L10" s="3"/>
    </row>
    <row r="12" spans="1:12">
      <c r="A12" s="191" t="s">
        <v>14</v>
      </c>
      <c r="B12" s="191"/>
      <c r="C12" s="191"/>
      <c r="D12" s="191"/>
      <c r="E12" s="191"/>
      <c r="F12" s="191"/>
      <c r="G12" s="191"/>
      <c r="H12" s="191"/>
      <c r="I12" s="191"/>
    </row>
    <row r="14" spans="1:12">
      <c r="A14" s="192" t="s">
        <v>15</v>
      </c>
      <c r="B14" s="192"/>
      <c r="C14" s="192"/>
      <c r="D14" s="192"/>
      <c r="E14" s="192"/>
      <c r="F14" s="192"/>
      <c r="G14" s="192"/>
      <c r="H14" s="192"/>
      <c r="I14" s="192"/>
    </row>
    <row r="15" spans="1:12">
      <c r="C15" s="193"/>
      <c r="D15" s="193"/>
      <c r="E15" s="193"/>
      <c r="F15" s="193"/>
      <c r="G15" s="193"/>
      <c r="H15" s="193"/>
      <c r="I15" s="193"/>
    </row>
    <row r="16" spans="1:12">
      <c r="B16" s="142">
        <v>13</v>
      </c>
      <c r="C16" s="193" t="s">
        <v>135</v>
      </c>
      <c r="D16" s="193"/>
      <c r="E16" s="193"/>
      <c r="F16" s="193"/>
      <c r="G16" s="193"/>
      <c r="H16" s="193"/>
      <c r="I16" s="193"/>
    </row>
    <row r="17" spans="1:16" ht="32.25" customHeight="1">
      <c r="B17" s="143">
        <v>20470.45</v>
      </c>
      <c r="C17" s="193" t="s">
        <v>154</v>
      </c>
      <c r="D17" s="193"/>
      <c r="E17" s="193"/>
      <c r="F17" s="193"/>
      <c r="G17" s="193"/>
      <c r="H17" s="193"/>
      <c r="I17" s="193"/>
    </row>
    <row r="18" spans="1:16" ht="32.25" customHeight="1">
      <c r="B18" s="143">
        <v>21407</v>
      </c>
      <c r="C18" s="193" t="s">
        <v>98</v>
      </c>
      <c r="D18" s="193"/>
      <c r="E18" s="193"/>
      <c r="F18" s="193"/>
      <c r="G18" s="193"/>
      <c r="H18" s="193"/>
      <c r="I18" s="193"/>
      <c r="P18" s="143">
        <v>22745</v>
      </c>
    </row>
    <row r="19" spans="1:16" ht="32.25" customHeight="1">
      <c r="B19" s="177">
        <f>SUM(C28:C30)</f>
        <v>4931</v>
      </c>
      <c r="C19" s="193" t="s">
        <v>147</v>
      </c>
      <c r="D19" s="193"/>
      <c r="E19" s="193"/>
      <c r="F19" s="193"/>
      <c r="G19" s="193"/>
      <c r="H19" s="193"/>
      <c r="I19" s="193"/>
    </row>
    <row r="20" spans="1:16" ht="31.5" customHeight="1">
      <c r="B20" s="105">
        <f>E32</f>
        <v>379.30769230769232</v>
      </c>
      <c r="C20" s="193" t="s">
        <v>105</v>
      </c>
      <c r="D20" s="193"/>
      <c r="E20" s="193"/>
      <c r="F20" s="193"/>
      <c r="G20" s="193"/>
      <c r="H20" s="193"/>
      <c r="I20" s="193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191" t="s">
        <v>31</v>
      </c>
      <c r="B22" s="191"/>
      <c r="C22" s="191"/>
      <c r="D22" s="191"/>
      <c r="E22" s="191"/>
      <c r="F22" s="191"/>
      <c r="G22" s="191"/>
      <c r="H22" s="191"/>
      <c r="I22" s="191"/>
    </row>
    <row r="23" spans="1:16">
      <c r="A23" s="201" t="s">
        <v>17</v>
      </c>
      <c r="B23" s="201"/>
      <c r="C23" s="201"/>
      <c r="D23" s="201"/>
      <c r="E23" s="201"/>
      <c r="F23" s="201"/>
      <c r="G23" s="201"/>
      <c r="H23" s="201"/>
      <c r="I23" s="20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3" t="s">
        <v>152</v>
      </c>
      <c r="C25" s="13" t="s">
        <v>2</v>
      </c>
      <c r="D25" s="13" t="s">
        <v>3</v>
      </c>
      <c r="E25" s="194" t="s">
        <v>4</v>
      </c>
      <c r="F25" s="194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195" t="s">
        <v>19</v>
      </c>
      <c r="F26" s="195"/>
      <c r="G26" s="16">
        <v>6</v>
      </c>
      <c r="H26" s="16" t="s">
        <v>8</v>
      </c>
      <c r="I26" s="17">
        <v>8</v>
      </c>
    </row>
    <row r="27" spans="1:16" ht="16.5" thickBot="1">
      <c r="A27" s="196" t="s">
        <v>21</v>
      </c>
      <c r="B27" s="197"/>
      <c r="C27" s="197"/>
      <c r="D27" s="197"/>
      <c r="E27" s="197"/>
      <c r="F27" s="197"/>
      <c r="G27" s="197"/>
      <c r="H27" s="197"/>
      <c r="I27" s="198"/>
    </row>
    <row r="28" spans="1:16" ht="36.75" customHeight="1">
      <c r="A28" s="144">
        <v>1</v>
      </c>
      <c r="B28" s="145" t="s">
        <v>108</v>
      </c>
      <c r="C28" s="146">
        <v>1973</v>
      </c>
      <c r="D28" s="133">
        <v>13</v>
      </c>
      <c r="E28" s="219">
        <f>C28/D28</f>
        <v>151.76923076923077</v>
      </c>
      <c r="F28" s="220"/>
      <c r="G28" s="20">
        <f>B17*12*1.302/1970</f>
        <v>162.35041157360408</v>
      </c>
      <c r="H28" s="20">
        <f>E28*G28</f>
        <v>24639.797079593911</v>
      </c>
      <c r="I28" s="213" t="s">
        <v>157</v>
      </c>
    </row>
    <row r="29" spans="1:16" ht="36.75" customHeight="1">
      <c r="A29" s="144">
        <v>2</v>
      </c>
      <c r="B29" s="145" t="s">
        <v>136</v>
      </c>
      <c r="C29" s="146">
        <v>1973</v>
      </c>
      <c r="D29" s="27">
        <v>13</v>
      </c>
      <c r="E29" s="219">
        <f>C29/D29</f>
        <v>151.76923076923077</v>
      </c>
      <c r="F29" s="220"/>
      <c r="G29" s="20">
        <f>B17*12*1.302/1970</f>
        <v>162.35041157360408</v>
      </c>
      <c r="H29" s="20">
        <f>E29*G29</f>
        <v>24639.797079593911</v>
      </c>
      <c r="I29" s="213"/>
    </row>
    <row r="30" spans="1:16" ht="36.75" customHeight="1" thickBot="1">
      <c r="A30" s="144">
        <v>3</v>
      </c>
      <c r="B30" s="145" t="s">
        <v>137</v>
      </c>
      <c r="C30" s="146">
        <v>985</v>
      </c>
      <c r="D30" s="134">
        <v>13</v>
      </c>
      <c r="E30" s="219">
        <f>C30/D30</f>
        <v>75.769230769230774</v>
      </c>
      <c r="F30" s="220"/>
      <c r="G30" s="20">
        <f>B17*12*1.302/1970</f>
        <v>162.35041157360408</v>
      </c>
      <c r="H30" s="20">
        <f>E30*G30</f>
        <v>12301.165800000002</v>
      </c>
      <c r="I30" s="213"/>
    </row>
    <row r="31" spans="1:16" ht="31.5" customHeight="1" thickBot="1">
      <c r="A31" s="205" t="s">
        <v>23</v>
      </c>
      <c r="B31" s="206"/>
      <c r="C31" s="206"/>
      <c r="D31" s="206"/>
      <c r="E31" s="206"/>
      <c r="F31" s="206"/>
      <c r="G31" s="29"/>
      <c r="H31" s="22">
        <f>SUM(H28:H30)</f>
        <v>61580.759959187824</v>
      </c>
      <c r="I31" s="213"/>
    </row>
    <row r="32" spans="1:16" ht="36" customHeight="1" thickBot="1">
      <c r="A32" s="208" t="s">
        <v>20</v>
      </c>
      <c r="B32" s="209"/>
      <c r="C32" s="209"/>
      <c r="D32" s="210"/>
      <c r="E32" s="211">
        <f>SUM(E28:F30)</f>
        <v>379.30769230769232</v>
      </c>
      <c r="F32" s="212"/>
      <c r="G32" s="212"/>
      <c r="H32" s="212"/>
      <c r="I32" s="214"/>
    </row>
    <row r="33" spans="1:9">
      <c r="A33" s="10"/>
      <c r="B33" s="10"/>
      <c r="C33" s="10"/>
      <c r="D33" s="10"/>
      <c r="E33" s="11"/>
      <c r="F33" s="11"/>
      <c r="G33" s="10"/>
      <c r="H33" s="10"/>
      <c r="I33" s="10"/>
    </row>
    <row r="34" spans="1:9" ht="32.25" customHeight="1">
      <c r="A34" s="201" t="s">
        <v>18</v>
      </c>
      <c r="B34" s="201"/>
      <c r="C34" s="201"/>
      <c r="D34" s="201"/>
      <c r="E34" s="201"/>
      <c r="F34" s="201"/>
      <c r="G34" s="201"/>
      <c r="H34" s="201"/>
      <c r="I34" s="201"/>
    </row>
    <row r="35" spans="1:9" ht="16.5" thickBot="1"/>
    <row r="36" spans="1:9" ht="79.5" thickBot="1">
      <c r="A36" s="12" t="s">
        <v>1</v>
      </c>
      <c r="B36" s="13" t="s">
        <v>27</v>
      </c>
      <c r="C36" s="13" t="s">
        <v>9</v>
      </c>
      <c r="D36" s="13" t="s">
        <v>3</v>
      </c>
      <c r="E36" s="13" t="s">
        <v>10</v>
      </c>
      <c r="F36" s="13" t="s">
        <v>11</v>
      </c>
      <c r="G36" s="13" t="s">
        <v>12</v>
      </c>
      <c r="H36" s="13" t="s">
        <v>6</v>
      </c>
      <c r="I36" s="14" t="s">
        <v>7</v>
      </c>
    </row>
    <row r="37" spans="1:9" ht="16.5" thickBot="1">
      <c r="A37" s="24">
        <v>1</v>
      </c>
      <c r="B37" s="25">
        <v>2</v>
      </c>
      <c r="C37" s="25">
        <v>3</v>
      </c>
      <c r="D37" s="25">
        <v>4</v>
      </c>
      <c r="E37" s="25" t="s">
        <v>19</v>
      </c>
      <c r="F37" s="25">
        <v>6</v>
      </c>
      <c r="G37" s="25">
        <v>7</v>
      </c>
      <c r="H37" s="25" t="s">
        <v>13</v>
      </c>
      <c r="I37" s="26">
        <v>9</v>
      </c>
    </row>
    <row r="38" spans="1:9">
      <c r="A38" s="202" t="s">
        <v>22</v>
      </c>
      <c r="B38" s="203"/>
      <c r="C38" s="203"/>
      <c r="D38" s="203"/>
      <c r="E38" s="203"/>
      <c r="F38" s="203"/>
      <c r="G38" s="203"/>
      <c r="H38" s="203"/>
      <c r="I38" s="204"/>
    </row>
    <row r="39" spans="1:9" ht="56.25" customHeight="1" thickBot="1">
      <c r="A39" s="144" t="s">
        <v>148</v>
      </c>
      <c r="B39" s="145" t="s">
        <v>148</v>
      </c>
      <c r="C39" s="146">
        <v>0</v>
      </c>
      <c r="D39" s="27">
        <f>B16</f>
        <v>13</v>
      </c>
      <c r="E39" s="28">
        <f>C39/D39</f>
        <v>0</v>
      </c>
      <c r="F39" s="146">
        <v>0</v>
      </c>
      <c r="G39" s="147">
        <v>0</v>
      </c>
      <c r="H39" s="20">
        <v>0</v>
      </c>
      <c r="I39" s="215" t="s">
        <v>24</v>
      </c>
    </row>
    <row r="40" spans="1:9" ht="32.25" customHeight="1" thickBot="1">
      <c r="A40" s="205" t="s">
        <v>28</v>
      </c>
      <c r="B40" s="206"/>
      <c r="C40" s="206"/>
      <c r="D40" s="206"/>
      <c r="E40" s="206"/>
      <c r="F40" s="207"/>
      <c r="G40" s="21"/>
      <c r="H40" s="22">
        <f>SUM(H39:H39)</f>
        <v>0</v>
      </c>
      <c r="I40" s="216"/>
    </row>
    <row r="42" spans="1:9">
      <c r="A42" s="192" t="s">
        <v>25</v>
      </c>
      <c r="B42" s="192"/>
      <c r="C42" s="192"/>
      <c r="D42" s="192"/>
      <c r="E42" s="192"/>
      <c r="F42" s="192"/>
      <c r="G42" s="192"/>
      <c r="H42" s="192"/>
      <c r="I42" s="192"/>
    </row>
    <row r="43" spans="1:9" ht="16.5" thickBot="1"/>
    <row r="44" spans="1:9" ht="79.5" thickBot="1">
      <c r="A44" s="12" t="s">
        <v>1</v>
      </c>
      <c r="B44" s="13" t="s">
        <v>27</v>
      </c>
      <c r="C44" s="13" t="s">
        <v>9</v>
      </c>
      <c r="D44" s="13" t="s">
        <v>3</v>
      </c>
      <c r="E44" s="13" t="s">
        <v>10</v>
      </c>
      <c r="F44" s="13" t="s">
        <v>11</v>
      </c>
      <c r="G44" s="13" t="s">
        <v>12</v>
      </c>
      <c r="H44" s="13" t="s">
        <v>6</v>
      </c>
      <c r="I44" s="14" t="s">
        <v>7</v>
      </c>
    </row>
    <row r="45" spans="1:9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19</v>
      </c>
      <c r="F45" s="25">
        <v>6</v>
      </c>
      <c r="G45" s="25">
        <v>7</v>
      </c>
      <c r="H45" s="25" t="s">
        <v>13</v>
      </c>
      <c r="I45" s="26">
        <v>9</v>
      </c>
    </row>
    <row r="46" spans="1:9">
      <c r="A46" s="202" t="s">
        <v>26</v>
      </c>
      <c r="B46" s="203"/>
      <c r="C46" s="203"/>
      <c r="D46" s="203"/>
      <c r="E46" s="203"/>
      <c r="F46" s="203"/>
      <c r="G46" s="203"/>
      <c r="H46" s="203"/>
      <c r="I46" s="204"/>
    </row>
    <row r="47" spans="1:9" ht="56.25" customHeight="1" thickBot="1">
      <c r="A47" s="144" t="s">
        <v>148</v>
      </c>
      <c r="B47" s="145" t="s">
        <v>148</v>
      </c>
      <c r="C47" s="146">
        <v>0</v>
      </c>
      <c r="D47" s="27">
        <f>SUM(B16)</f>
        <v>13</v>
      </c>
      <c r="E47" s="28">
        <f>C47/D47</f>
        <v>0</v>
      </c>
      <c r="F47" s="146">
        <v>0</v>
      </c>
      <c r="G47" s="147">
        <v>0</v>
      </c>
      <c r="H47" s="20">
        <v>0</v>
      </c>
      <c r="I47" s="215" t="s">
        <v>24</v>
      </c>
    </row>
    <row r="48" spans="1:9" ht="31.5" customHeight="1" thickBot="1">
      <c r="A48" s="205" t="s">
        <v>29</v>
      </c>
      <c r="B48" s="206"/>
      <c r="C48" s="206"/>
      <c r="D48" s="206"/>
      <c r="E48" s="206"/>
      <c r="F48" s="207"/>
      <c r="G48" s="21"/>
      <c r="H48" s="22">
        <f>SUM(H47:H47)</f>
        <v>0</v>
      </c>
      <c r="I48" s="216"/>
    </row>
    <row r="50" spans="1:9">
      <c r="A50" s="192" t="s">
        <v>30</v>
      </c>
      <c r="B50" s="192"/>
      <c r="C50" s="192"/>
      <c r="D50" s="192"/>
      <c r="E50" s="192"/>
      <c r="F50" s="192"/>
      <c r="G50" s="192"/>
      <c r="H50" s="192"/>
      <c r="I50" s="192"/>
    </row>
    <row r="52" spans="1:9">
      <c r="B52"/>
      <c r="C52" s="31"/>
      <c r="D52" s="30"/>
      <c r="E52" s="30"/>
      <c r="F52" s="30"/>
      <c r="H52" s="30"/>
      <c r="I52" s="5"/>
    </row>
    <row r="53" spans="1:9" ht="16.5" thickBot="1">
      <c r="B53"/>
      <c r="C53" s="31"/>
      <c r="D53" s="30"/>
      <c r="E53" s="30"/>
      <c r="F53" s="30"/>
      <c r="H53" s="30"/>
      <c r="I53" s="5"/>
    </row>
    <row r="54" spans="1:9" ht="35.25" customHeight="1">
      <c r="A54" s="69"/>
      <c r="B54" s="70"/>
      <c r="D54" s="221" t="s">
        <v>91</v>
      </c>
      <c r="E54" s="222"/>
      <c r="F54" s="223"/>
      <c r="G54" s="73" t="s">
        <v>92</v>
      </c>
      <c r="H54" s="30"/>
      <c r="I54" s="5"/>
    </row>
    <row r="55" spans="1:9" ht="35.25" customHeight="1">
      <c r="A55" s="69"/>
      <c r="B55" s="70"/>
      <c r="D55" s="68"/>
      <c r="E55" s="64"/>
      <c r="F55" s="65"/>
      <c r="G55" s="72"/>
      <c r="H55" s="30"/>
      <c r="I55" s="5"/>
    </row>
    <row r="56" spans="1:9" ht="16.5" thickBot="1">
      <c r="A56" s="66"/>
      <c r="B56" s="67"/>
      <c r="D56" s="92">
        <f>SUM(H31)</f>
        <v>61580.759959187824</v>
      </c>
      <c r="E56" s="93">
        <f>SUM(H40)</f>
        <v>0</v>
      </c>
      <c r="F56" s="94">
        <f>SUM(H48)</f>
        <v>0</v>
      </c>
      <c r="G56" s="94">
        <f>SUM(D56:F56)</f>
        <v>61580.759959187824</v>
      </c>
      <c r="H56" s="30"/>
      <c r="I56" s="5"/>
    </row>
    <row r="57" spans="1:9">
      <c r="B57"/>
      <c r="C57" s="31"/>
      <c r="D57" s="30"/>
      <c r="E57" s="30"/>
      <c r="F57" s="30"/>
      <c r="H57" s="30"/>
      <c r="I57" s="5"/>
    </row>
    <row r="58" spans="1:9" ht="31.5" customHeight="1">
      <c r="A58" s="191" t="s">
        <v>32</v>
      </c>
      <c r="B58" s="191"/>
      <c r="C58" s="191"/>
      <c r="D58" s="191"/>
      <c r="E58" s="191"/>
      <c r="F58" s="191"/>
      <c r="G58" s="191"/>
      <c r="H58" s="191"/>
      <c r="I58" s="191"/>
    </row>
    <row r="60" spans="1:9">
      <c r="A60" s="224" t="s">
        <v>33</v>
      </c>
      <c r="B60" s="224"/>
      <c r="C60" s="224"/>
      <c r="D60" s="224"/>
      <c r="E60" s="224"/>
      <c r="F60" s="224"/>
      <c r="G60" s="224"/>
      <c r="H60" s="224"/>
      <c r="I60" s="224"/>
    </row>
    <row r="61" spans="1:9" ht="16.5" thickBot="1"/>
    <row r="62" spans="1:9" ht="16.5" hidden="1" thickBot="1"/>
    <row r="63" spans="1:9" ht="132" customHeight="1">
      <c r="A63" s="32" t="s">
        <v>1</v>
      </c>
      <c r="B63" s="33" t="s">
        <v>34</v>
      </c>
      <c r="C63" s="33" t="s">
        <v>35</v>
      </c>
      <c r="D63" s="33" t="s">
        <v>36</v>
      </c>
      <c r="E63" s="33" t="s">
        <v>37</v>
      </c>
      <c r="F63" s="33" t="s">
        <v>38</v>
      </c>
      <c r="G63" s="33" t="s">
        <v>39</v>
      </c>
      <c r="H63" s="33" t="s">
        <v>40</v>
      </c>
      <c r="I63" s="34" t="s">
        <v>41</v>
      </c>
    </row>
    <row r="64" spans="1:9" ht="16.5" thickBot="1">
      <c r="A64" s="35">
        <v>1</v>
      </c>
      <c r="B64" s="36">
        <v>1</v>
      </c>
      <c r="C64" s="36">
        <v>2</v>
      </c>
      <c r="D64" s="36">
        <v>3</v>
      </c>
      <c r="E64" s="36">
        <v>4</v>
      </c>
      <c r="F64" s="36">
        <v>5</v>
      </c>
      <c r="G64" s="36" t="s">
        <v>42</v>
      </c>
      <c r="H64" s="36">
        <v>7</v>
      </c>
      <c r="I64" s="37" t="s">
        <v>43</v>
      </c>
    </row>
    <row r="65" spans="1:9">
      <c r="A65" s="225" t="s">
        <v>44</v>
      </c>
      <c r="B65" s="226"/>
      <c r="C65" s="226"/>
      <c r="D65" s="226"/>
      <c r="E65" s="226"/>
      <c r="F65" s="226"/>
      <c r="G65" s="226"/>
      <c r="H65" s="226"/>
      <c r="I65" s="227"/>
    </row>
    <row r="66" spans="1:9" ht="16.5" thickBot="1">
      <c r="A66" s="6" t="s">
        <v>148</v>
      </c>
      <c r="B66" s="135" t="s">
        <v>148</v>
      </c>
      <c r="C66" s="7" t="s">
        <v>148</v>
      </c>
      <c r="D66" s="146">
        <v>0</v>
      </c>
      <c r="E66" s="18">
        <f>SUM(B19)</f>
        <v>4931</v>
      </c>
      <c r="F66" s="20">
        <f>SUM(B20)</f>
        <v>379.30769230769232</v>
      </c>
      <c r="G66" s="7">
        <f>D66*F66/E66</f>
        <v>0</v>
      </c>
      <c r="H66" s="147">
        <v>0</v>
      </c>
      <c r="I66" s="95">
        <f>G66*H66</f>
        <v>0</v>
      </c>
    </row>
    <row r="67" spans="1:9" ht="31.5" customHeight="1" thickBot="1">
      <c r="A67" s="205" t="s">
        <v>55</v>
      </c>
      <c r="B67" s="206"/>
      <c r="C67" s="206"/>
      <c r="D67" s="206"/>
      <c r="E67" s="206"/>
      <c r="F67" s="206"/>
      <c r="G67" s="207"/>
      <c r="H67" s="22"/>
      <c r="I67" s="96">
        <f>SUM(I66:I66)</f>
        <v>0</v>
      </c>
    </row>
    <row r="69" spans="1:9">
      <c r="A69" s="192" t="s">
        <v>49</v>
      </c>
      <c r="B69" s="192"/>
      <c r="C69" s="192"/>
      <c r="D69" s="192"/>
      <c r="E69" s="192"/>
      <c r="F69" s="192"/>
      <c r="G69" s="192"/>
      <c r="H69" s="192"/>
      <c r="I69" s="192"/>
    </row>
    <row r="70" spans="1:9" ht="16.5" thickBot="1"/>
    <row r="71" spans="1:9" ht="94.5">
      <c r="A71" s="32" t="s">
        <v>1</v>
      </c>
      <c r="B71" s="33" t="s">
        <v>34</v>
      </c>
      <c r="C71" s="33" t="s">
        <v>35</v>
      </c>
      <c r="D71" s="33" t="s">
        <v>36</v>
      </c>
      <c r="E71" s="33" t="s">
        <v>37</v>
      </c>
      <c r="F71" s="33" t="s">
        <v>38</v>
      </c>
      <c r="G71" s="33" t="s">
        <v>39</v>
      </c>
      <c r="H71" s="33" t="s">
        <v>40</v>
      </c>
      <c r="I71" s="34" t="s">
        <v>41</v>
      </c>
    </row>
    <row r="72" spans="1:9" ht="16.5" thickBot="1">
      <c r="A72" s="35">
        <v>1</v>
      </c>
      <c r="B72" s="36">
        <v>1</v>
      </c>
      <c r="C72" s="36">
        <v>2</v>
      </c>
      <c r="D72" s="36">
        <v>3</v>
      </c>
      <c r="E72" s="36">
        <v>4</v>
      </c>
      <c r="F72" s="36">
        <v>5</v>
      </c>
      <c r="G72" s="36" t="s">
        <v>42</v>
      </c>
      <c r="H72" s="36">
        <v>7</v>
      </c>
      <c r="I72" s="37" t="s">
        <v>43</v>
      </c>
    </row>
    <row r="73" spans="1:9">
      <c r="A73" s="228" t="s">
        <v>50</v>
      </c>
      <c r="B73" s="229"/>
      <c r="C73" s="229"/>
      <c r="D73" s="229"/>
      <c r="E73" s="229"/>
      <c r="F73" s="229"/>
      <c r="G73" s="229"/>
      <c r="H73" s="229"/>
      <c r="I73" s="230"/>
    </row>
    <row r="74" spans="1:9" ht="16.5" thickBot="1">
      <c r="A74" s="6" t="s">
        <v>148</v>
      </c>
      <c r="B74" s="116" t="s">
        <v>148</v>
      </c>
      <c r="C74" s="145" t="s">
        <v>148</v>
      </c>
      <c r="D74" s="146">
        <v>0</v>
      </c>
      <c r="E74" s="18">
        <f>SUM(B19)</f>
        <v>4931</v>
      </c>
      <c r="F74" s="20">
        <f>SUM(B20)</f>
        <v>379.30769230769232</v>
      </c>
      <c r="G74" s="7">
        <f>D74*F74/E74</f>
        <v>0</v>
      </c>
      <c r="H74" s="147">
        <v>0</v>
      </c>
      <c r="I74" s="95">
        <f>G74*H74</f>
        <v>0</v>
      </c>
    </row>
    <row r="75" spans="1:9" ht="32.25" customHeight="1" thickBot="1">
      <c r="A75" s="205" t="s">
        <v>56</v>
      </c>
      <c r="B75" s="206"/>
      <c r="C75" s="206"/>
      <c r="D75" s="206"/>
      <c r="E75" s="206"/>
      <c r="F75" s="206"/>
      <c r="G75" s="207"/>
      <c r="H75" s="22"/>
      <c r="I75" s="96">
        <f>SUM(I74:I74)</f>
        <v>0</v>
      </c>
    </row>
    <row r="77" spans="1:9">
      <c r="A77" s="192" t="s">
        <v>51</v>
      </c>
      <c r="B77" s="192"/>
      <c r="C77" s="192"/>
      <c r="D77" s="192"/>
      <c r="E77" s="192"/>
      <c r="F77" s="192"/>
      <c r="G77" s="192"/>
      <c r="H77" s="192"/>
      <c r="I77" s="192"/>
    </row>
    <row r="78" spans="1:9" ht="16.5" thickBot="1"/>
    <row r="79" spans="1:9" ht="94.5">
      <c r="A79" s="32" t="s">
        <v>1</v>
      </c>
      <c r="B79" s="33" t="s">
        <v>34</v>
      </c>
      <c r="C79" s="33" t="s">
        <v>35</v>
      </c>
      <c r="D79" s="33" t="s">
        <v>36</v>
      </c>
      <c r="E79" s="33" t="s">
        <v>37</v>
      </c>
      <c r="F79" s="33" t="s">
        <v>38</v>
      </c>
      <c r="G79" s="33" t="s">
        <v>39</v>
      </c>
      <c r="H79" s="33" t="s">
        <v>40</v>
      </c>
      <c r="I79" s="34" t="s">
        <v>41</v>
      </c>
    </row>
    <row r="80" spans="1:9" ht="16.5" thickBot="1">
      <c r="A80" s="35">
        <v>1</v>
      </c>
      <c r="B80" s="36">
        <v>1</v>
      </c>
      <c r="C80" s="36">
        <v>2</v>
      </c>
      <c r="D80" s="36">
        <v>3</v>
      </c>
      <c r="E80" s="36">
        <v>4</v>
      </c>
      <c r="F80" s="36">
        <v>5</v>
      </c>
      <c r="G80" s="36" t="s">
        <v>42</v>
      </c>
      <c r="H80" s="36">
        <v>7</v>
      </c>
      <c r="I80" s="37" t="s">
        <v>43</v>
      </c>
    </row>
    <row r="81" spans="1:10">
      <c r="A81" s="228" t="s">
        <v>52</v>
      </c>
      <c r="B81" s="229"/>
      <c r="C81" s="229"/>
      <c r="D81" s="229"/>
      <c r="E81" s="229"/>
      <c r="F81" s="229"/>
      <c r="G81" s="229"/>
      <c r="H81" s="229"/>
      <c r="I81" s="230"/>
    </row>
    <row r="82" spans="1:10" ht="16.5" thickBot="1">
      <c r="A82" s="6" t="s">
        <v>148</v>
      </c>
      <c r="B82" s="116" t="s">
        <v>148</v>
      </c>
      <c r="C82" s="145" t="s">
        <v>148</v>
      </c>
      <c r="D82" s="145">
        <v>0</v>
      </c>
      <c r="E82" s="18">
        <f>SUM(B19)</f>
        <v>4931</v>
      </c>
      <c r="F82" s="20">
        <f>SUM(B20)</f>
        <v>379.30769230769232</v>
      </c>
      <c r="G82" s="7">
        <f>D82*F82/E82</f>
        <v>0</v>
      </c>
      <c r="H82" s="145">
        <v>0</v>
      </c>
      <c r="I82" s="95">
        <f>G82*H82</f>
        <v>0</v>
      </c>
    </row>
    <row r="83" spans="1:10" ht="31.5" customHeight="1" thickBot="1">
      <c r="A83" s="205" t="s">
        <v>57</v>
      </c>
      <c r="B83" s="206"/>
      <c r="C83" s="206"/>
      <c r="D83" s="206"/>
      <c r="E83" s="206"/>
      <c r="F83" s="206"/>
      <c r="G83" s="207"/>
      <c r="H83" s="22"/>
      <c r="I83" s="96">
        <f>SUM(I82:I82)</f>
        <v>0</v>
      </c>
    </row>
    <row r="85" spans="1:10">
      <c r="A85" s="192" t="s">
        <v>53</v>
      </c>
      <c r="B85" s="192"/>
      <c r="C85" s="192"/>
      <c r="D85" s="192"/>
      <c r="E85" s="192"/>
      <c r="F85" s="192"/>
      <c r="G85" s="192"/>
      <c r="H85" s="192"/>
      <c r="I85" s="192"/>
    </row>
    <row r="86" spans="1:10" ht="16.5" thickBot="1"/>
    <row r="87" spans="1:10" ht="94.5">
      <c r="A87" s="32" t="s">
        <v>1</v>
      </c>
      <c r="B87" s="33" t="s">
        <v>34</v>
      </c>
      <c r="C87" s="33" t="s">
        <v>35</v>
      </c>
      <c r="D87" s="33" t="s">
        <v>36</v>
      </c>
      <c r="E87" s="33" t="s">
        <v>37</v>
      </c>
      <c r="F87" s="33" t="s">
        <v>38</v>
      </c>
      <c r="G87" s="33" t="s">
        <v>39</v>
      </c>
      <c r="H87" s="33" t="s">
        <v>127</v>
      </c>
      <c r="I87" s="41" t="s">
        <v>41</v>
      </c>
      <c r="J87" s="43" t="s">
        <v>61</v>
      </c>
    </row>
    <row r="88" spans="1:10" ht="16.5" thickBot="1">
      <c r="A88" s="35">
        <v>1</v>
      </c>
      <c r="B88" s="36">
        <v>1</v>
      </c>
      <c r="C88" s="36">
        <v>2</v>
      </c>
      <c r="D88" s="36">
        <v>3</v>
      </c>
      <c r="E88" s="36">
        <v>4</v>
      </c>
      <c r="F88" s="36">
        <v>5</v>
      </c>
      <c r="G88" s="36" t="s">
        <v>42</v>
      </c>
      <c r="H88" s="36">
        <v>7</v>
      </c>
      <c r="I88" s="42" t="s">
        <v>62</v>
      </c>
      <c r="J88" s="45">
        <v>9</v>
      </c>
    </row>
    <row r="89" spans="1:10">
      <c r="A89" s="228" t="s">
        <v>54</v>
      </c>
      <c r="B89" s="229"/>
      <c r="C89" s="229"/>
      <c r="D89" s="229"/>
      <c r="E89" s="229"/>
      <c r="F89" s="229"/>
      <c r="G89" s="229"/>
      <c r="H89" s="229"/>
      <c r="I89" s="229"/>
      <c r="J89" s="44"/>
    </row>
    <row r="90" spans="1:10" ht="16.5" thickBot="1">
      <c r="A90" s="6" t="s">
        <v>148</v>
      </c>
      <c r="B90" s="116" t="s">
        <v>148</v>
      </c>
      <c r="C90" s="145" t="s">
        <v>148</v>
      </c>
      <c r="D90" s="146">
        <v>0</v>
      </c>
      <c r="E90" s="18">
        <f>SUM(B19)</f>
        <v>4931</v>
      </c>
      <c r="F90" s="20">
        <f>SUM(B20)</f>
        <v>379.30769230769232</v>
      </c>
      <c r="G90" s="7">
        <f>D90*F90/E90</f>
        <v>0</v>
      </c>
      <c r="H90" s="147">
        <v>0</v>
      </c>
      <c r="I90" s="97">
        <f>G90*H90*J90</f>
        <v>0</v>
      </c>
      <c r="J90" s="151">
        <v>0</v>
      </c>
    </row>
    <row r="91" spans="1:10" ht="31.5" customHeight="1" thickBot="1">
      <c r="A91" s="205" t="s">
        <v>58</v>
      </c>
      <c r="B91" s="206"/>
      <c r="C91" s="206"/>
      <c r="D91" s="206"/>
      <c r="E91" s="206"/>
      <c r="F91" s="206"/>
      <c r="G91" s="207"/>
      <c r="H91" s="22"/>
      <c r="I91" s="22">
        <f>SUM(I90:I90)</f>
        <v>0</v>
      </c>
      <c r="J91" s="106"/>
    </row>
    <row r="93" spans="1:10">
      <c r="A93" s="192" t="s">
        <v>59</v>
      </c>
      <c r="B93" s="192"/>
      <c r="C93" s="192"/>
      <c r="D93" s="192"/>
      <c r="E93" s="192"/>
      <c r="F93" s="192"/>
      <c r="G93" s="192"/>
      <c r="H93" s="192"/>
      <c r="I93" s="192"/>
    </row>
    <row r="94" spans="1:10" ht="16.5" thickBot="1"/>
    <row r="95" spans="1:10" ht="94.5">
      <c r="A95" s="32" t="s">
        <v>1</v>
      </c>
      <c r="B95" s="33" t="s">
        <v>34</v>
      </c>
      <c r="C95" s="33" t="s">
        <v>35</v>
      </c>
      <c r="D95" s="33" t="s">
        <v>36</v>
      </c>
      <c r="E95" s="33" t="s">
        <v>37</v>
      </c>
      <c r="F95" s="33" t="s">
        <v>38</v>
      </c>
      <c r="G95" s="33" t="s">
        <v>39</v>
      </c>
      <c r="H95" s="33" t="s">
        <v>40</v>
      </c>
      <c r="I95" s="41" t="s">
        <v>41</v>
      </c>
      <c r="J95" s="43" t="s">
        <v>61</v>
      </c>
    </row>
    <row r="96" spans="1:10" ht="16.5" thickBot="1">
      <c r="A96" s="35">
        <v>1</v>
      </c>
      <c r="B96" s="36">
        <v>1</v>
      </c>
      <c r="C96" s="36">
        <v>2</v>
      </c>
      <c r="D96" s="36">
        <v>3</v>
      </c>
      <c r="E96" s="36">
        <v>4</v>
      </c>
      <c r="F96" s="36">
        <v>5</v>
      </c>
      <c r="G96" s="36" t="s">
        <v>42</v>
      </c>
      <c r="H96" s="36">
        <v>7</v>
      </c>
      <c r="I96" s="42" t="s">
        <v>43</v>
      </c>
      <c r="J96" s="45">
        <v>9</v>
      </c>
    </row>
    <row r="97" spans="1:10" ht="15.75" customHeight="1">
      <c r="A97" s="228" t="s">
        <v>60</v>
      </c>
      <c r="B97" s="229"/>
      <c r="C97" s="229"/>
      <c r="D97" s="229"/>
      <c r="E97" s="229"/>
      <c r="F97" s="229"/>
      <c r="G97" s="229"/>
      <c r="H97" s="229"/>
      <c r="I97" s="229"/>
      <c r="J97" s="230"/>
    </row>
    <row r="98" spans="1:10" ht="16.5" thickBot="1">
      <c r="A98" s="6" t="s">
        <v>148</v>
      </c>
      <c r="B98" s="116" t="s">
        <v>148</v>
      </c>
      <c r="C98" s="145" t="s">
        <v>148</v>
      </c>
      <c r="D98" s="146">
        <v>0</v>
      </c>
      <c r="E98" s="18">
        <f>SUM(B19)</f>
        <v>4931</v>
      </c>
      <c r="F98" s="20">
        <f>SUM(B20)</f>
        <v>379.30769230769232</v>
      </c>
      <c r="G98" s="7">
        <f>D98*F98/E98</f>
        <v>0</v>
      </c>
      <c r="H98" s="147">
        <v>0</v>
      </c>
      <c r="I98" s="97">
        <f>G98*H98*J98</f>
        <v>0</v>
      </c>
      <c r="J98" s="151">
        <v>0</v>
      </c>
    </row>
    <row r="99" spans="1:10" ht="31.5" customHeight="1" thickBot="1">
      <c r="A99" s="205" t="s">
        <v>63</v>
      </c>
      <c r="B99" s="206"/>
      <c r="C99" s="206"/>
      <c r="D99" s="206"/>
      <c r="E99" s="206"/>
      <c r="F99" s="206"/>
      <c r="G99" s="207"/>
      <c r="H99" s="22"/>
      <c r="I99" s="61">
        <f>SUM(I98:I98)</f>
        <v>0</v>
      </c>
      <c r="J99" s="106"/>
    </row>
    <row r="101" spans="1:10">
      <c r="A101" s="192" t="s">
        <v>64</v>
      </c>
      <c r="B101" s="192"/>
      <c r="C101" s="192"/>
      <c r="D101" s="192"/>
      <c r="E101" s="192"/>
      <c r="F101" s="192"/>
      <c r="G101" s="192"/>
      <c r="H101" s="192"/>
      <c r="I101" s="192"/>
    </row>
    <row r="102" spans="1:10" ht="16.5" thickBot="1"/>
    <row r="103" spans="1:10" ht="94.5">
      <c r="A103" s="32" t="s">
        <v>1</v>
      </c>
      <c r="B103" s="33" t="s">
        <v>152</v>
      </c>
      <c r="C103" s="33" t="s">
        <v>35</v>
      </c>
      <c r="D103" s="33" t="s">
        <v>66</v>
      </c>
      <c r="E103" s="33" t="s">
        <v>37</v>
      </c>
      <c r="F103" s="33" t="s">
        <v>38</v>
      </c>
      <c r="G103" s="33" t="s">
        <v>39</v>
      </c>
      <c r="H103" s="33" t="s">
        <v>40</v>
      </c>
      <c r="I103" s="34" t="s">
        <v>41</v>
      </c>
    </row>
    <row r="104" spans="1:10" ht="16.5" thickBot="1">
      <c r="A104" s="35">
        <v>1</v>
      </c>
      <c r="B104" s="36">
        <v>1</v>
      </c>
      <c r="C104" s="36">
        <v>2</v>
      </c>
      <c r="D104" s="36">
        <v>3</v>
      </c>
      <c r="E104" s="36">
        <v>4</v>
      </c>
      <c r="F104" s="36">
        <v>5</v>
      </c>
      <c r="G104" s="36" t="s">
        <v>42</v>
      </c>
      <c r="H104" s="36">
        <v>7</v>
      </c>
      <c r="I104" s="37" t="s">
        <v>43</v>
      </c>
    </row>
    <row r="105" spans="1:10">
      <c r="A105" s="228" t="s">
        <v>65</v>
      </c>
      <c r="B105" s="229"/>
      <c r="C105" s="229"/>
      <c r="D105" s="229"/>
      <c r="E105" s="229"/>
      <c r="F105" s="229"/>
      <c r="G105" s="229"/>
      <c r="H105" s="229"/>
      <c r="I105" s="230"/>
    </row>
    <row r="106" spans="1:10" ht="16.5" thickBot="1">
      <c r="A106" s="119" t="s">
        <v>148</v>
      </c>
      <c r="B106" s="153" t="s">
        <v>148</v>
      </c>
      <c r="C106" s="110" t="s">
        <v>148</v>
      </c>
      <c r="D106" s="109">
        <v>0</v>
      </c>
      <c r="E106" s="108">
        <f>SUM(B19)</f>
        <v>4931</v>
      </c>
      <c r="F106" s="20">
        <f>SUM(B20)</f>
        <v>379.30769230769232</v>
      </c>
      <c r="G106" s="7">
        <f>D106*F106/E106</f>
        <v>0</v>
      </c>
      <c r="H106" s="147">
        <v>0</v>
      </c>
      <c r="I106" s="95">
        <f>G106*H106*J106</f>
        <v>0</v>
      </c>
    </row>
    <row r="107" spans="1:10" ht="31.5" customHeight="1" thickBot="1">
      <c r="A107" s="205" t="s">
        <v>67</v>
      </c>
      <c r="B107" s="206"/>
      <c r="C107" s="206"/>
      <c r="D107" s="206"/>
      <c r="E107" s="206"/>
      <c r="F107" s="206"/>
      <c r="G107" s="207"/>
      <c r="H107" s="22"/>
      <c r="I107" s="96">
        <f>SUM(I106:I106)</f>
        <v>0</v>
      </c>
    </row>
    <row r="109" spans="1:10">
      <c r="A109" s="192" t="s">
        <v>68</v>
      </c>
      <c r="B109" s="192"/>
      <c r="C109" s="192"/>
      <c r="D109" s="192"/>
      <c r="E109" s="192"/>
      <c r="F109" s="192"/>
      <c r="G109" s="192"/>
      <c r="H109" s="192"/>
      <c r="I109" s="192"/>
    </row>
    <row r="110" spans="1:10" ht="16.5" thickBot="1"/>
    <row r="111" spans="1:10" ht="94.5">
      <c r="A111" s="32" t="s">
        <v>1</v>
      </c>
      <c r="B111" s="33" t="s">
        <v>34</v>
      </c>
      <c r="C111" s="33" t="s">
        <v>35</v>
      </c>
      <c r="D111" s="33" t="s">
        <v>66</v>
      </c>
      <c r="E111" s="33" t="s">
        <v>37</v>
      </c>
      <c r="F111" s="33" t="s">
        <v>38</v>
      </c>
      <c r="G111" s="33" t="s">
        <v>39</v>
      </c>
      <c r="H111" s="33" t="s">
        <v>40</v>
      </c>
      <c r="I111" s="34" t="s">
        <v>41</v>
      </c>
    </row>
    <row r="112" spans="1:10" ht="16.5" thickBot="1">
      <c r="A112" s="35">
        <v>1</v>
      </c>
      <c r="B112" s="36">
        <v>1</v>
      </c>
      <c r="C112" s="36">
        <v>2</v>
      </c>
      <c r="D112" s="36">
        <v>3</v>
      </c>
      <c r="E112" s="36">
        <v>4</v>
      </c>
      <c r="F112" s="36">
        <v>5</v>
      </c>
      <c r="G112" s="36" t="s">
        <v>42</v>
      </c>
      <c r="H112" s="36">
        <v>7</v>
      </c>
      <c r="I112" s="37" t="s">
        <v>43</v>
      </c>
    </row>
    <row r="113" spans="1:10" ht="15.75" customHeight="1">
      <c r="A113" s="228" t="s">
        <v>69</v>
      </c>
      <c r="B113" s="267"/>
      <c r="C113" s="267"/>
      <c r="D113" s="267"/>
      <c r="E113" s="267"/>
      <c r="F113" s="267"/>
      <c r="G113" s="267"/>
      <c r="H113" s="267"/>
      <c r="I113" s="268"/>
    </row>
    <row r="114" spans="1:10" ht="16.5" thickBot="1">
      <c r="A114" s="6" t="s">
        <v>148</v>
      </c>
      <c r="B114" s="153" t="s">
        <v>148</v>
      </c>
      <c r="C114" s="145" t="s">
        <v>148</v>
      </c>
      <c r="D114" s="146">
        <v>0</v>
      </c>
      <c r="E114" s="18">
        <f>SUM(B19)</f>
        <v>4931</v>
      </c>
      <c r="F114" s="20">
        <f>SUM(B20)</f>
        <v>379.30769230769232</v>
      </c>
      <c r="G114" s="7">
        <f>D114*F114/E114</f>
        <v>0</v>
      </c>
      <c r="H114" s="147">
        <v>0</v>
      </c>
      <c r="I114" s="95">
        <f>G114*H114</f>
        <v>0</v>
      </c>
    </row>
    <row r="115" spans="1:10" ht="31.5" customHeight="1" thickBot="1">
      <c r="A115" s="205" t="s">
        <v>70</v>
      </c>
      <c r="B115" s="206"/>
      <c r="C115" s="206"/>
      <c r="D115" s="206"/>
      <c r="E115" s="206"/>
      <c r="F115" s="206"/>
      <c r="G115" s="207"/>
      <c r="H115" s="22"/>
      <c r="I115" s="96">
        <f>SUM(I114:I114)</f>
        <v>0</v>
      </c>
    </row>
    <row r="117" spans="1:10">
      <c r="A117" s="191" t="s">
        <v>71</v>
      </c>
      <c r="B117" s="191"/>
      <c r="C117" s="191"/>
      <c r="D117" s="191"/>
      <c r="E117" s="191"/>
      <c r="F117" s="191"/>
      <c r="G117" s="191"/>
      <c r="H117" s="191"/>
      <c r="I117" s="191"/>
      <c r="J117" s="191"/>
    </row>
    <row r="119" spans="1:10">
      <c r="F119" s="31"/>
      <c r="G119" s="46"/>
    </row>
    <row r="120" spans="1:10" ht="16.5" thickBot="1"/>
    <row r="121" spans="1:10" ht="26.25" customHeight="1">
      <c r="A121" s="69"/>
      <c r="B121" s="221" t="s">
        <v>93</v>
      </c>
      <c r="C121" s="222"/>
      <c r="D121" s="222"/>
      <c r="E121" s="222"/>
      <c r="F121" s="222"/>
      <c r="G121" s="222"/>
      <c r="H121" s="223"/>
      <c r="I121" s="74" t="s">
        <v>92</v>
      </c>
    </row>
    <row r="122" spans="1:10" ht="36" customHeight="1">
      <c r="A122" s="69"/>
      <c r="B122" s="71"/>
      <c r="C122" s="62"/>
      <c r="D122" s="62"/>
      <c r="E122" s="62"/>
      <c r="F122" s="62"/>
      <c r="G122" s="62"/>
      <c r="H122" s="63"/>
      <c r="I122" s="75"/>
    </row>
    <row r="123" spans="1:10" ht="16.5" thickBot="1">
      <c r="A123" s="66"/>
      <c r="B123" s="98">
        <f>SUM(I67)</f>
        <v>0</v>
      </c>
      <c r="C123" s="99">
        <f>SUM(I75)</f>
        <v>0</v>
      </c>
      <c r="D123" s="99">
        <f>SUM(I83)</f>
        <v>0</v>
      </c>
      <c r="E123" s="99">
        <f>SUM(I91)</f>
        <v>0</v>
      </c>
      <c r="F123" s="99">
        <f>SUM(I99)</f>
        <v>0</v>
      </c>
      <c r="G123" s="99">
        <f>SUM(I107)</f>
        <v>0</v>
      </c>
      <c r="H123" s="101">
        <f>SUM(I115)</f>
        <v>0</v>
      </c>
      <c r="I123" s="102">
        <f>SUM(B123:H123)</f>
        <v>0</v>
      </c>
    </row>
  </sheetData>
  <dataConsolidate/>
  <mergeCells count="58">
    <mergeCell ref="A113:I113"/>
    <mergeCell ref="A115:G115"/>
    <mergeCell ref="A117:J117"/>
    <mergeCell ref="B121:H121"/>
    <mergeCell ref="A83:G83"/>
    <mergeCell ref="A85:I85"/>
    <mergeCell ref="A89:I89"/>
    <mergeCell ref="A91:G91"/>
    <mergeCell ref="A107:G107"/>
    <mergeCell ref="A109:I109"/>
    <mergeCell ref="A97:J97"/>
    <mergeCell ref="A99:G99"/>
    <mergeCell ref="A101:I101"/>
    <mergeCell ref="A105:I105"/>
    <mergeCell ref="A93:I93"/>
    <mergeCell ref="A65:I65"/>
    <mergeCell ref="A67:G67"/>
    <mergeCell ref="A69:I69"/>
    <mergeCell ref="A73:I73"/>
    <mergeCell ref="A75:G75"/>
    <mergeCell ref="A77:I77"/>
    <mergeCell ref="A81:I81"/>
    <mergeCell ref="E28:F28"/>
    <mergeCell ref="A23:I23"/>
    <mergeCell ref="E25:F25"/>
    <mergeCell ref="A60:I60"/>
    <mergeCell ref="A34:I34"/>
    <mergeCell ref="A38:I38"/>
    <mergeCell ref="I39:I40"/>
    <mergeCell ref="A40:F40"/>
    <mergeCell ref="A42:I42"/>
    <mergeCell ref="A46:I46"/>
    <mergeCell ref="I47:I48"/>
    <mergeCell ref="A48:F48"/>
    <mergeCell ref="A50:I50"/>
    <mergeCell ref="D54:F54"/>
    <mergeCell ref="A58:I58"/>
    <mergeCell ref="A27:I27"/>
    <mergeCell ref="I28:I32"/>
    <mergeCell ref="E30:F30"/>
    <mergeCell ref="A22:I22"/>
    <mergeCell ref="A31:F31"/>
    <mergeCell ref="A32:D32"/>
    <mergeCell ref="E32:F32"/>
    <mergeCell ref="G32:H32"/>
    <mergeCell ref="A8:I8"/>
    <mergeCell ref="A9:I9"/>
    <mergeCell ref="A10:I10"/>
    <mergeCell ref="A12:I12"/>
    <mergeCell ref="A14:I14"/>
    <mergeCell ref="C19:I19"/>
    <mergeCell ref="C20:I20"/>
    <mergeCell ref="E29:F29"/>
    <mergeCell ref="C15:I15"/>
    <mergeCell ref="C16:I16"/>
    <mergeCell ref="C17:I17"/>
    <mergeCell ref="C18:I18"/>
    <mergeCell ref="E26:F2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3" max="16383" man="1"/>
    <brk id="57" max="16383" man="1"/>
    <brk id="84" max="16383" man="1"/>
    <brk id="108" max="16383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7" r:id="rId9"/>
    <oleObject progId="Equation.3" shapeId="5128" r:id="rId10"/>
    <oleObject progId="Equation.3" shapeId="5129" r:id="rId11"/>
    <oleObject progId="Equation.3" shapeId="5130" r:id="rId12"/>
    <oleObject progId="Equation.3" shapeId="5131" r:id="rId13"/>
    <oleObject progId="Equation.3" shapeId="5132" r:id="rId14"/>
    <oleObject progId="Equation.3" shapeId="5133" r:id="rId15"/>
    <oleObject progId="Equation.3" shapeId="5134" r:id="rId16"/>
    <oleObject progId="Equation.3" shapeId="5135" r:id="rId17"/>
    <oleObject progId="Equation.3" shapeId="5136" r:id="rId18"/>
    <oleObject progId="Equation.3" shapeId="5137" r:id="rId19"/>
    <oleObject progId="Equation.3" shapeId="5138" r:id="rId20"/>
    <oleObject progId="Equation.3" shapeId="5139" r:id="rId21"/>
    <oleObject progId="Equation.3" shapeId="5140" r:id="rId22"/>
    <oleObject progId="Equation.3" shapeId="5141" r:id="rId23"/>
    <oleObject progId="Equation.3" shapeId="5142" r:id="rId24"/>
    <oleObject progId="Equation.3" shapeId="5143" r:id="rId25"/>
    <oleObject progId="Equation.3" shapeId="5144" r:id="rId26"/>
    <oleObject progId="Equation.3" shapeId="5145" r:id="rId27"/>
    <oleObject progId="Equation.3" shapeId="5146" r:id="rId28"/>
    <oleObject progId="Equation.3" shapeId="5147" r:id="rId29"/>
    <oleObject progId="Equation.3" shapeId="5148" r:id="rId30"/>
    <oleObject progId="Equation.3" shapeId="5149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Q50"/>
  <sheetViews>
    <sheetView tabSelected="1" view="pageBreakPreview" zoomScale="80" zoomScaleNormal="80" zoomScaleSheetLayoutView="80" workbookViewId="0">
      <selection activeCell="K32" sqref="K32"/>
    </sheetView>
  </sheetViews>
  <sheetFormatPr defaultColWidth="9.140625" defaultRowHeight="15.75"/>
  <cols>
    <col min="1" max="1" width="5.7109375" style="1" customWidth="1"/>
    <col min="2" max="2" width="36.85546875" style="1" customWidth="1"/>
    <col min="3" max="3" width="22.140625" style="1" customWidth="1"/>
    <col min="4" max="4" width="13.28515625" style="1" customWidth="1"/>
    <col min="5" max="5" width="12.5703125" style="1" customWidth="1"/>
    <col min="6" max="6" width="11.7109375" style="1" customWidth="1"/>
    <col min="7" max="7" width="12.5703125" style="1" customWidth="1"/>
    <col min="8" max="8" width="35.28515625" style="1" customWidth="1"/>
    <col min="9" max="9" width="32.85546875" style="1" customWidth="1"/>
    <col min="10" max="10" width="18.7109375" style="1" customWidth="1"/>
    <col min="11" max="11" width="42" style="1" customWidth="1"/>
    <col min="12" max="13" width="23" style="1" customWidth="1"/>
    <col min="14" max="14" width="9.140625" style="1"/>
    <col min="15" max="15" width="15" style="1" customWidth="1"/>
    <col min="16" max="16" width="9.140625" style="1"/>
    <col min="17" max="17" width="14.28515625" style="1" customWidth="1"/>
    <col min="18" max="16384" width="9.140625" style="1"/>
  </cols>
  <sheetData>
    <row r="1" spans="1:13">
      <c r="A1" s="231" t="s">
        <v>72</v>
      </c>
      <c r="B1" s="231"/>
      <c r="C1" s="231"/>
      <c r="D1" s="231"/>
      <c r="E1" s="231"/>
      <c r="F1" s="231"/>
      <c r="G1" s="231"/>
      <c r="H1" s="231"/>
      <c r="I1" s="231"/>
      <c r="J1" s="231"/>
    </row>
    <row r="3" spans="1:13" ht="21.75" customHeight="1">
      <c r="C3" s="31"/>
      <c r="D3" s="48"/>
      <c r="F3" s="47"/>
      <c r="G3" s="30"/>
    </row>
    <row r="4" spans="1:13" ht="16.5" thickBot="1"/>
    <row r="5" spans="1:13" ht="87" customHeight="1">
      <c r="B5" s="103" t="s">
        <v>91</v>
      </c>
      <c r="C5" s="103" t="s">
        <v>93</v>
      </c>
      <c r="D5" s="232" t="s">
        <v>94</v>
      </c>
      <c r="E5" s="233"/>
    </row>
    <row r="6" spans="1:13" ht="32.25" customHeight="1" thickBot="1">
      <c r="B6" s="104"/>
      <c r="C6" s="104"/>
      <c r="D6" s="237"/>
      <c r="E6" s="238"/>
    </row>
    <row r="7" spans="1:13" ht="16.5" thickBot="1">
      <c r="B7" s="100">
        <f>SUM('Норматив затрат 4'!D56)</f>
        <v>61580.759959187824</v>
      </c>
      <c r="C7" s="100">
        <f>SUM('Норматив затрат 4'!B123)</f>
        <v>0</v>
      </c>
      <c r="D7" s="239">
        <f>SUM(B7:C7)</f>
        <v>61580.759959187824</v>
      </c>
      <c r="E7" s="240"/>
    </row>
    <row r="9" spans="1:13" ht="15.75" customHeight="1">
      <c r="A9" s="191" t="s">
        <v>73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3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>
      <c r="A11" s="234" t="s">
        <v>103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</row>
    <row r="12" spans="1:13" ht="16.5" thickBot="1"/>
    <row r="13" spans="1:13" ht="99" customHeight="1" thickBot="1">
      <c r="A13" s="241" t="s">
        <v>83</v>
      </c>
      <c r="B13" s="235" t="s">
        <v>74</v>
      </c>
      <c r="C13" s="235" t="s">
        <v>75</v>
      </c>
      <c r="D13" s="243" t="s">
        <v>76</v>
      </c>
      <c r="E13" s="244"/>
      <c r="F13" s="244"/>
      <c r="G13" s="245"/>
      <c r="H13" s="246" t="s">
        <v>87</v>
      </c>
      <c r="I13" s="235" t="s">
        <v>88</v>
      </c>
      <c r="J13" s="235" t="s">
        <v>77</v>
      </c>
      <c r="K13" s="235" t="s">
        <v>89</v>
      </c>
      <c r="L13" s="235" t="s">
        <v>82</v>
      </c>
      <c r="M13" s="241" t="s">
        <v>90</v>
      </c>
    </row>
    <row r="14" spans="1:13" ht="63" customHeight="1" thickBot="1">
      <c r="A14" s="241"/>
      <c r="B14" s="236"/>
      <c r="C14" s="236"/>
      <c r="D14" s="86" t="s">
        <v>78</v>
      </c>
      <c r="E14" s="87" t="s">
        <v>79</v>
      </c>
      <c r="F14" s="87" t="s">
        <v>80</v>
      </c>
      <c r="G14" s="88" t="s">
        <v>81</v>
      </c>
      <c r="H14" s="247"/>
      <c r="I14" s="236"/>
      <c r="J14" s="236"/>
      <c r="K14" s="242"/>
      <c r="L14" s="242"/>
      <c r="M14" s="241"/>
    </row>
    <row r="15" spans="1:13" ht="16.5" thickBot="1">
      <c r="A15" s="91">
        <v>1</v>
      </c>
      <c r="B15" s="89">
        <v>2</v>
      </c>
      <c r="C15" s="90">
        <v>3</v>
      </c>
      <c r="D15" s="55">
        <v>4</v>
      </c>
      <c r="E15" s="56">
        <v>5</v>
      </c>
      <c r="F15" s="56">
        <v>6</v>
      </c>
      <c r="G15" s="57">
        <v>7</v>
      </c>
      <c r="H15" s="90">
        <v>8</v>
      </c>
      <c r="I15" s="90">
        <v>9</v>
      </c>
      <c r="J15" s="90" t="s">
        <v>84</v>
      </c>
      <c r="K15" s="49" t="s">
        <v>86</v>
      </c>
      <c r="L15" s="50" t="s">
        <v>85</v>
      </c>
      <c r="M15" s="91">
        <v>13</v>
      </c>
    </row>
    <row r="16" spans="1:13" ht="57" customHeight="1" thickBot="1">
      <c r="A16" s="154">
        <v>1</v>
      </c>
      <c r="B16" s="167" t="s">
        <v>139</v>
      </c>
      <c r="C16" s="90" t="s">
        <v>95</v>
      </c>
      <c r="D16" s="58">
        <f>SUM(D7)</f>
        <v>61580.759959187824</v>
      </c>
      <c r="E16" s="59">
        <f>SUM('Норматив затрат 4'!D56)</f>
        <v>61580.759959187824</v>
      </c>
      <c r="F16" s="59">
        <f>SUM('Норматив затрат 4'!B123)</f>
        <v>0</v>
      </c>
      <c r="G16" s="60">
        <f>SUM('Норматив затрат 1'!C131)</f>
        <v>0</v>
      </c>
      <c r="H16" s="51">
        <f>'Норматив затрат 1'!B17</f>
        <v>20470.45</v>
      </c>
      <c r="I16" s="51">
        <f>SUM('Норматив затрат 1'!B18)</f>
        <v>21407</v>
      </c>
      <c r="J16" s="52">
        <f>H16/I16</f>
        <v>0.95625029196057365</v>
      </c>
      <c r="K16" s="53">
        <f>F16+G16</f>
        <v>0</v>
      </c>
      <c r="L16" s="54">
        <v>0</v>
      </c>
      <c r="M16" s="107">
        <f>(E16/D16)*J16+(1-(E16/D16)*L16)</f>
        <v>1.9562502919605738</v>
      </c>
    </row>
    <row r="18" spans="1:13">
      <c r="A18" s="192" t="s">
        <v>104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</row>
    <row r="19" spans="1:13" ht="16.5" thickBot="1"/>
    <row r="20" spans="1:13" ht="63">
      <c r="G20" s="74" t="s">
        <v>83</v>
      </c>
      <c r="H20" s="128" t="s">
        <v>74</v>
      </c>
      <c r="I20" s="128" t="s">
        <v>97</v>
      </c>
      <c r="J20" s="129" t="s">
        <v>96</v>
      </c>
    </row>
    <row r="21" spans="1:13" ht="16.5" thickBot="1">
      <c r="G21" s="83">
        <v>1</v>
      </c>
      <c r="H21" s="81">
        <v>2</v>
      </c>
      <c r="I21" s="81">
        <v>3</v>
      </c>
      <c r="J21" s="130">
        <v>4</v>
      </c>
    </row>
    <row r="22" spans="1:13" ht="67.5" customHeight="1" thickBot="1">
      <c r="G22" s="164">
        <v>1</v>
      </c>
      <c r="H22" s="165" t="s">
        <v>139</v>
      </c>
      <c r="I22" s="166" t="s">
        <v>148</v>
      </c>
      <c r="J22" s="131">
        <v>1</v>
      </c>
    </row>
    <row r="24" spans="1:13">
      <c r="A24" s="191" t="s">
        <v>99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</row>
    <row r="25" spans="1:13" ht="16.5" thickBot="1"/>
    <row r="26" spans="1:13" ht="103.5" customHeight="1">
      <c r="A26" s="82" t="s">
        <v>83</v>
      </c>
      <c r="B26" s="78" t="s">
        <v>74</v>
      </c>
      <c r="C26" s="78" t="s">
        <v>97</v>
      </c>
      <c r="D26" s="250" t="s">
        <v>100</v>
      </c>
      <c r="E26" s="250"/>
      <c r="F26" s="250" t="s">
        <v>101</v>
      </c>
      <c r="G26" s="250"/>
      <c r="H26" s="33" t="s">
        <v>96</v>
      </c>
      <c r="I26" s="33" t="s">
        <v>90</v>
      </c>
      <c r="J26" s="34" t="s">
        <v>94</v>
      </c>
    </row>
    <row r="27" spans="1:13" ht="16.5" thickBot="1">
      <c r="A27" s="83">
        <v>1</v>
      </c>
      <c r="B27" s="81">
        <v>2</v>
      </c>
      <c r="C27" s="81">
        <v>3</v>
      </c>
      <c r="D27" s="254">
        <v>3</v>
      </c>
      <c r="E27" s="254"/>
      <c r="F27" s="251">
        <v>4</v>
      </c>
      <c r="G27" s="251"/>
      <c r="H27" s="84">
        <v>5</v>
      </c>
      <c r="I27" s="84">
        <v>6</v>
      </c>
      <c r="J27" s="85" t="s">
        <v>102</v>
      </c>
    </row>
    <row r="28" spans="1:13" ht="54" customHeight="1" thickBot="1">
      <c r="A28" s="160">
        <v>1</v>
      </c>
      <c r="B28" s="168" t="s">
        <v>139</v>
      </c>
      <c r="C28" s="159" t="s">
        <v>148</v>
      </c>
      <c r="D28" s="270" t="s">
        <v>95</v>
      </c>
      <c r="E28" s="271"/>
      <c r="F28" s="252">
        <f>SUM(D16)</f>
        <v>61580.759959187824</v>
      </c>
      <c r="G28" s="253"/>
      <c r="H28" s="122">
        <f>SUM(J22)</f>
        <v>1</v>
      </c>
      <c r="I28" s="122">
        <f>SUM(M16)</f>
        <v>1.9562502919605738</v>
      </c>
      <c r="J28" s="123">
        <f>F28*H28*I28</f>
        <v>120467.37964931519</v>
      </c>
    </row>
    <row r="30" spans="1:13" ht="30.75" customHeight="1">
      <c r="G30" s="263" t="s">
        <v>139</v>
      </c>
      <c r="H30" s="263"/>
      <c r="I30" s="263"/>
      <c r="J30" s="140">
        <f>J28*'Норматив затрат 4'!B16</f>
        <v>1566075.9354410975</v>
      </c>
    </row>
    <row r="31" spans="1:13">
      <c r="G31" s="186"/>
      <c r="H31" s="186"/>
      <c r="I31" s="186"/>
      <c r="J31" s="140"/>
    </row>
    <row r="32" spans="1:13">
      <c r="F32" s="273" t="s">
        <v>158</v>
      </c>
      <c r="G32" s="273"/>
      <c r="H32" s="273"/>
      <c r="I32" s="273"/>
      <c r="J32" s="273"/>
    </row>
    <row r="33" spans="3:17">
      <c r="C33" s="179">
        <v>1</v>
      </c>
      <c r="D33" s="272" t="s">
        <v>128</v>
      </c>
      <c r="E33" s="272"/>
      <c r="F33" s="272"/>
      <c r="G33" s="272"/>
      <c r="H33" s="272"/>
      <c r="I33" s="272"/>
      <c r="J33" s="180">
        <f>'Кор.коэф. 1'!J33</f>
        <v>4430390.4084820459</v>
      </c>
    </row>
    <row r="34" spans="3:17" ht="15.75" customHeight="1">
      <c r="C34" s="179">
        <v>2</v>
      </c>
      <c r="D34" s="272" t="s">
        <v>138</v>
      </c>
      <c r="E34" s="272"/>
      <c r="F34" s="272"/>
      <c r="G34" s="272"/>
      <c r="H34" s="272"/>
      <c r="I34" s="272"/>
      <c r="J34" s="180">
        <f>'Кор.коэф. 2'!J32</f>
        <v>2502672.5555213643</v>
      </c>
    </row>
    <row r="35" spans="3:17" ht="15.75" customHeight="1">
      <c r="C35" s="179">
        <v>3</v>
      </c>
      <c r="D35" s="272" t="s">
        <v>153</v>
      </c>
      <c r="E35" s="272"/>
      <c r="F35" s="272"/>
      <c r="G35" s="272"/>
      <c r="H35" s="272"/>
      <c r="I35" s="272"/>
      <c r="J35" s="180">
        <f>'Кор.коэф. 3'!J34</f>
        <v>8470937.9763970152</v>
      </c>
    </row>
    <row r="36" spans="3:17">
      <c r="C36" s="179">
        <v>4</v>
      </c>
      <c r="D36" s="272" t="s">
        <v>134</v>
      </c>
      <c r="E36" s="272"/>
      <c r="F36" s="272"/>
      <c r="G36" s="272"/>
      <c r="H36" s="272"/>
      <c r="I36" s="272"/>
      <c r="J36" s="180">
        <f>J30</f>
        <v>1566075.9354410975</v>
      </c>
    </row>
    <row r="37" spans="3:17">
      <c r="D37" s="273" t="s">
        <v>150</v>
      </c>
      <c r="E37" s="273"/>
      <c r="F37" s="273"/>
      <c r="G37" s="273"/>
      <c r="H37" s="273"/>
      <c r="I37" s="273"/>
      <c r="J37" s="180">
        <v>303800</v>
      </c>
    </row>
    <row r="38" spans="3:17">
      <c r="F38" s="179"/>
      <c r="G38" s="272" t="s">
        <v>151</v>
      </c>
      <c r="H38" s="272"/>
      <c r="I38" s="272"/>
      <c r="J38" s="180">
        <f>SUM(J39:J40)</f>
        <v>216850</v>
      </c>
    </row>
    <row r="39" spans="3:17">
      <c r="F39" s="141"/>
      <c r="G39" s="274" t="s">
        <v>162</v>
      </c>
      <c r="H39" s="274"/>
      <c r="I39" s="274"/>
      <c r="J39" s="140">
        <v>50000</v>
      </c>
    </row>
    <row r="40" spans="3:17" ht="15.75" customHeight="1">
      <c r="F40" s="141"/>
      <c r="G40" s="274" t="s">
        <v>163</v>
      </c>
      <c r="H40" s="274"/>
      <c r="I40" s="274"/>
      <c r="J40" s="140">
        <v>166850</v>
      </c>
      <c r="K40" s="187" t="s">
        <v>160</v>
      </c>
      <c r="L40" s="187"/>
      <c r="M40" s="182">
        <f>O40/J42</f>
        <v>0.9991065622399542</v>
      </c>
      <c r="O40" s="185">
        <v>17475100</v>
      </c>
      <c r="Q40" s="185">
        <f>J42-O40</f>
        <v>15626.875841524452</v>
      </c>
    </row>
    <row r="41" spans="3:17" ht="15.75" customHeight="1">
      <c r="F41" s="141"/>
      <c r="G41" s="263"/>
      <c r="H41" s="263"/>
      <c r="I41" s="263"/>
      <c r="J41" s="141"/>
      <c r="K41" s="183"/>
      <c r="L41" s="183"/>
      <c r="M41" s="183"/>
    </row>
    <row r="42" spans="3:17" ht="31.5" customHeight="1">
      <c r="F42" s="179"/>
      <c r="G42" s="272" t="s">
        <v>164</v>
      </c>
      <c r="H42" s="272"/>
      <c r="I42" s="272"/>
      <c r="J42" s="180">
        <f>SUM(J33:J36,J37,J38)</f>
        <v>17490726.875841524</v>
      </c>
      <c r="K42" s="188" t="s">
        <v>161</v>
      </c>
      <c r="L42" s="188"/>
      <c r="M42" s="184">
        <f>J42*M40</f>
        <v>17475100</v>
      </c>
    </row>
    <row r="45" spans="3:17">
      <c r="I45" s="30"/>
      <c r="J45" s="30"/>
    </row>
    <row r="50" spans="7:10">
      <c r="G50" s="269"/>
      <c r="H50" s="269"/>
      <c r="I50" s="269"/>
      <c r="J50" s="124"/>
    </row>
  </sheetData>
  <mergeCells count="37">
    <mergeCell ref="D37:I37"/>
    <mergeCell ref="D36:I36"/>
    <mergeCell ref="D35:I35"/>
    <mergeCell ref="D34:I34"/>
    <mergeCell ref="D33:I33"/>
    <mergeCell ref="G39:I39"/>
    <mergeCell ref="G40:I40"/>
    <mergeCell ref="G41:I41"/>
    <mergeCell ref="G50:I50"/>
    <mergeCell ref="A18:M18"/>
    <mergeCell ref="G30:I30"/>
    <mergeCell ref="D26:E26"/>
    <mergeCell ref="F26:G26"/>
    <mergeCell ref="D27:E27"/>
    <mergeCell ref="F27:G27"/>
    <mergeCell ref="D28:E28"/>
    <mergeCell ref="F28:G28"/>
    <mergeCell ref="A24:M24"/>
    <mergeCell ref="G42:I42"/>
    <mergeCell ref="F32:J32"/>
    <mergeCell ref="G38:I38"/>
    <mergeCell ref="J13:J14"/>
    <mergeCell ref="K13:K14"/>
    <mergeCell ref="L13:L14"/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H13:H14"/>
    <mergeCell ref="I13:I14"/>
    <mergeCell ref="M13:M14"/>
  </mergeCells>
  <phoneticPr fontId="0" type="noConversion"/>
  <printOptions horizontalCentered="1"/>
  <pageMargins left="0.39370078740157483" right="0.39370078740157483" top="0.19685039370078741" bottom="0.19685039370078741" header="0" footer="0"/>
  <pageSetup paperSize="9" scale="47" orientation="landscape" r:id="rId1"/>
  <legacyDrawing r:id="rId2"/>
  <oleObjects>
    <oleObject progId="Equation.3" shapeId="6149" r:id="rId3"/>
    <oleObject progId="Equation.3" shapeId="6150" r:id="rId4"/>
    <oleObject progId="Equation.3" shapeId="6153" r:id="rId5"/>
    <oleObject progId="Equation.3" shapeId="6154" r:id="rId6"/>
    <oleObject progId="Equation.3" shapeId="6155" r:id="rId7"/>
    <oleObject progId="Equation.3" shapeId="6156" r:id="rId8"/>
    <oleObject progId="Equation.3" shapeId="6157" r:id="rId9"/>
    <oleObject progId="Equation.3" shapeId="6158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1</vt:lpstr>
      <vt:lpstr>Кор.коэф. 1</vt:lpstr>
      <vt:lpstr>Норматив затрат 2</vt:lpstr>
      <vt:lpstr>Кор.коэф. 2</vt:lpstr>
      <vt:lpstr>Норматив затрат 3</vt:lpstr>
      <vt:lpstr>Кор.коэф. 3</vt:lpstr>
      <vt:lpstr>Норматив затрат 4</vt:lpstr>
      <vt:lpstr>Кор.коэф. 4</vt:lpstr>
      <vt:lpstr>'Кор.коэф. 1'!Область_печати</vt:lpstr>
      <vt:lpstr>'Кор.коэф. 2'!Область_печати</vt:lpstr>
      <vt:lpstr>'Кор.коэф. 3'!Область_печати</vt:lpstr>
      <vt:lpstr>'Кор.коэф. 4'!Область_печати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2017-04-18T08:55:08Z</cp:lastPrinted>
  <dcterms:created xsi:type="dcterms:W3CDTF">2015-11-17T09:44:49Z</dcterms:created>
  <dcterms:modified xsi:type="dcterms:W3CDTF">2017-04-18T08:55:15Z</dcterms:modified>
</cp:coreProperties>
</file>